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aolaandreasanabriamahecha/Desktop/"/>
    </mc:Choice>
  </mc:AlternateContent>
  <xr:revisionPtr revIDLastSave="0" documentId="13_ncr:1_{36939C6C-3EAB-C142-9543-63D119E3DD50}" xr6:coauthVersionLast="47" xr6:coauthVersionMax="47" xr10:uidLastSave="{00000000-0000-0000-0000-000000000000}"/>
  <bookViews>
    <workbookView xWindow="27060" yWindow="500" windowWidth="25040" windowHeight="13620" activeTab="4" xr2:uid="{7AB3CB12-EA7D-2D4E-A9FA-434C1F43EEF3}"/>
  </bookViews>
  <sheets>
    <sheet name="2020" sheetId="1" r:id="rId1"/>
    <sheet name="2021" sheetId="2" r:id="rId2"/>
    <sheet name="2022" sheetId="3" r:id="rId3"/>
    <sheet name="2023" sheetId="4" r:id="rId4"/>
    <sheet name="2024" sheetId="5" r:id="rId5"/>
    <sheet name="consolidado" sheetId="7" state="hidden" r:id="rId6"/>
  </sheets>
  <externalReferences>
    <externalReference r:id="rId7"/>
    <externalReference r:id="rId8"/>
  </externalReferences>
  <definedNames>
    <definedName name="_xlnm._FilterDatabase" localSheetId="0" hidden="1">'2020'!$A$1:$H$395</definedName>
    <definedName name="_xlnm._FilterDatabase" localSheetId="1" hidden="1">'2021'!$A$1:$H$401</definedName>
    <definedName name="_xlnm._FilterDatabase" localSheetId="2" hidden="1">'2022'!$A$1:$H$268</definedName>
    <definedName name="_xlnm._FilterDatabase" localSheetId="3" hidden="1">'2023'!$A$1:$I$259</definedName>
    <definedName name="_xlnm._FilterDatabase" localSheetId="4" hidden="1">'2024'!$A$1:$H$293</definedName>
    <definedName name="_xlnm._FilterDatabase" localSheetId="5" hidden="1">consolidado!$A$1:$F$117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7" i="5" l="1"/>
  <c r="G246" i="5"/>
  <c r="G254" i="5"/>
  <c r="G273" i="5"/>
  <c r="F114" i="7"/>
  <c r="E109" i="7"/>
  <c r="F109" i="7" s="1"/>
  <c r="E103" i="7"/>
  <c r="F103" i="7" s="1"/>
  <c r="F89" i="7"/>
  <c r="F79" i="7"/>
  <c r="E48" i="7"/>
  <c r="E25" i="7"/>
  <c r="F16" i="7"/>
  <c r="E69" i="7"/>
  <c r="F69" i="7" s="1"/>
  <c r="E60" i="7"/>
  <c r="F60" i="7" s="1"/>
  <c r="F73" i="7"/>
  <c r="E68" i="7"/>
  <c r="F68" i="7" s="1"/>
  <c r="F62" i="7"/>
  <c r="E75" i="7"/>
  <c r="F75" i="7" s="1"/>
  <c r="E63" i="7"/>
  <c r="F63" i="7" s="1"/>
  <c r="E66" i="7"/>
  <c r="F66" i="7" s="1"/>
  <c r="E32" i="7"/>
  <c r="F32" i="7" s="1"/>
  <c r="E20" i="7"/>
  <c r="F20" i="7" s="1"/>
  <c r="E27" i="7"/>
  <c r="F27" i="7" s="1"/>
  <c r="E45" i="7"/>
  <c r="F45" i="7" s="1"/>
  <c r="E42" i="7"/>
  <c r="F42" i="7" s="1"/>
  <c r="E61" i="7"/>
  <c r="F61" i="7" s="1"/>
  <c r="F87" i="7"/>
  <c r="E4" i="7"/>
  <c r="F4" i="7" s="1"/>
  <c r="E37" i="7"/>
  <c r="F37" i="7" s="1"/>
  <c r="E65" i="7"/>
  <c r="F65" i="7" s="1"/>
  <c r="E10" i="7"/>
  <c r="F10" i="7" s="1"/>
  <c r="E22" i="7"/>
  <c r="F22" i="7" s="1"/>
  <c r="E5" i="7"/>
  <c r="F5" i="7" s="1"/>
  <c r="E40" i="7"/>
  <c r="F40" i="7" s="1"/>
  <c r="E52" i="7"/>
  <c r="F52" i="7" s="1"/>
  <c r="E11" i="7"/>
  <c r="F11" i="7" s="1"/>
  <c r="E38" i="7"/>
  <c r="F38" i="7" s="1"/>
  <c r="E3" i="7"/>
  <c r="F3" i="7" s="1"/>
  <c r="E46" i="7"/>
  <c r="F46" i="7" s="1"/>
  <c r="E13" i="7"/>
  <c r="F13" i="7" s="1"/>
  <c r="E35" i="7"/>
  <c r="F35" i="7" s="1"/>
  <c r="E41" i="7"/>
  <c r="F41" i="7" s="1"/>
  <c r="E101" i="7"/>
  <c r="F101" i="7" s="1"/>
  <c r="E76" i="7"/>
  <c r="F76" i="7" s="1"/>
  <c r="E33" i="7"/>
  <c r="F33" i="7" s="1"/>
  <c r="E2" i="7"/>
  <c r="F2" i="7" s="1"/>
  <c r="E98" i="7"/>
  <c r="F98" i="7" s="1"/>
  <c r="E36" i="7"/>
  <c r="F36" i="7" s="1"/>
  <c r="E44" i="7"/>
  <c r="F44" i="7" s="1"/>
  <c r="F92" i="7"/>
  <c r="E43" i="7"/>
  <c r="F43" i="7" s="1"/>
  <c r="E17" i="7"/>
  <c r="F17" i="7" s="1"/>
  <c r="E18" i="7"/>
  <c r="F18" i="7" s="1"/>
  <c r="E19" i="7"/>
  <c r="F19" i="7" s="1"/>
  <c r="E95" i="7"/>
  <c r="F95" i="7" s="1"/>
  <c r="E14" i="7"/>
  <c r="F14" i="7" s="1"/>
  <c r="E94" i="7"/>
  <c r="F94" i="7" s="1"/>
  <c r="F64" i="7"/>
  <c r="E57" i="7"/>
  <c r="F57" i="7" s="1"/>
  <c r="E9" i="7"/>
  <c r="F9" i="7" s="1"/>
  <c r="F80" i="7"/>
  <c r="E6" i="7"/>
  <c r="F6" i="7" s="1"/>
  <c r="E50" i="7"/>
  <c r="F50" i="7" s="1"/>
  <c r="E15" i="7"/>
  <c r="F15" i="7" s="1"/>
  <c r="E58" i="7"/>
  <c r="F58" i="7" s="1"/>
  <c r="E12" i="7"/>
  <c r="F12" i="7" s="1"/>
  <c r="E31" i="7"/>
  <c r="F31" i="7" s="1"/>
  <c r="E26" i="7"/>
  <c r="F26" i="7" s="1"/>
  <c r="E7" i="7"/>
  <c r="F7" i="7" s="1"/>
  <c r="E29" i="7"/>
  <c r="F29" i="7" s="1"/>
  <c r="E81" i="7"/>
  <c r="F81" i="7" s="1"/>
  <c r="E34" i="7"/>
  <c r="F34" i="7" s="1"/>
  <c r="E54" i="7"/>
  <c r="F54" i="7" s="1"/>
  <c r="E55" i="7"/>
  <c r="F55" i="7" s="1"/>
  <c r="E8" i="7"/>
  <c r="F8" i="7" s="1"/>
  <c r="E78" i="7"/>
  <c r="F78" i="7" s="1"/>
  <c r="E102" i="7"/>
  <c r="F102" i="7" s="1"/>
  <c r="E24" i="7"/>
  <c r="F24" i="7" s="1"/>
  <c r="E105" i="7"/>
  <c r="F105" i="7" s="1"/>
  <c r="E51" i="7"/>
  <c r="F51" i="7" s="1"/>
  <c r="E21" i="7"/>
  <c r="F21" i="7" s="1"/>
  <c r="E23" i="7"/>
  <c r="F23" i="7" s="1"/>
  <c r="E49" i="7"/>
  <c r="F49" i="7" s="1"/>
  <c r="E71" i="7"/>
  <c r="F71" i="7" s="1"/>
  <c r="E30" i="7"/>
  <c r="F30" i="7" s="1"/>
  <c r="E96" i="7"/>
  <c r="F96" i="7" s="1"/>
  <c r="E84" i="7"/>
  <c r="F84" i="7" s="1"/>
  <c r="E107" i="7"/>
  <c r="F107" i="7" s="1"/>
  <c r="E53" i="7"/>
  <c r="F53" i="7" s="1"/>
  <c r="E115" i="7"/>
  <c r="F115" i="7" s="1"/>
  <c r="E93" i="7"/>
  <c r="F93" i="7" s="1"/>
  <c r="E108" i="7"/>
  <c r="F108" i="7" s="1"/>
  <c r="E111" i="7"/>
  <c r="F111" i="7" s="1"/>
  <c r="E100" i="7"/>
  <c r="F100" i="7" s="1"/>
  <c r="F25" i="7"/>
  <c r="E90" i="7"/>
  <c r="F90" i="7" s="1"/>
  <c r="E28" i="7"/>
  <c r="F28" i="7" s="1"/>
  <c r="E104" i="7"/>
  <c r="F104" i="7" s="1"/>
  <c r="E74" i="7"/>
  <c r="F74" i="7" s="1"/>
  <c r="E86" i="7"/>
  <c r="F86" i="7" s="1"/>
  <c r="E83" i="7"/>
  <c r="F83" i="7" s="1"/>
  <c r="F48" i="7"/>
  <c r="E88" i="7"/>
  <c r="F88" i="7" s="1"/>
  <c r="E112" i="7"/>
  <c r="F112" i="7" s="1"/>
  <c r="E82" i="7"/>
  <c r="F82" i="7" s="1"/>
  <c r="E99" i="7"/>
  <c r="F99" i="7" s="1"/>
  <c r="E97" i="7"/>
  <c r="F97" i="7" s="1"/>
  <c r="E116" i="7"/>
  <c r="F116" i="7" s="1"/>
  <c r="E85" i="7"/>
  <c r="F85" i="7" s="1"/>
  <c r="E56" i="7"/>
  <c r="F56" i="7" s="1"/>
  <c r="E39" i="7"/>
  <c r="F39" i="7" s="1"/>
  <c r="E72" i="7"/>
  <c r="F72" i="7" s="1"/>
  <c r="E59" i="7"/>
  <c r="F59" i="7" s="1"/>
  <c r="E106" i="7"/>
  <c r="F106" i="7" s="1"/>
  <c r="E47" i="7"/>
  <c r="F47" i="7" s="1"/>
  <c r="E113" i="7"/>
  <c r="F113" i="7" s="1"/>
  <c r="E67" i="7"/>
  <c r="F67" i="7" s="1"/>
  <c r="E77" i="7"/>
  <c r="F77" i="7" s="1"/>
  <c r="E117" i="7"/>
  <c r="F117" i="7" s="1"/>
  <c r="E110" i="7"/>
  <c r="F110" i="7" s="1"/>
  <c r="E70" i="7"/>
  <c r="F70" i="7" s="1"/>
  <c r="E91" i="7"/>
  <c r="F91" i="7" s="1"/>
</calcChain>
</file>

<file path=xl/sharedStrings.xml><?xml version="1.0" encoding="utf-8"?>
<sst xmlns="http://schemas.openxmlformats.org/spreadsheetml/2006/main" count="5117" uniqueCount="2519">
  <si>
    <t>NUMERO DE CONTRATO</t>
  </si>
  <si>
    <t>NOMBRE</t>
  </si>
  <si>
    <t>FECHA DE INICIO</t>
  </si>
  <si>
    <t>FECHA DE FINALIZACION</t>
  </si>
  <si>
    <t>GENERO</t>
  </si>
  <si>
    <t>0006-2020</t>
  </si>
  <si>
    <t>0009-2020</t>
  </si>
  <si>
    <t>0012-2020</t>
  </si>
  <si>
    <t>0014-2020</t>
  </si>
  <si>
    <t>0018-2020</t>
  </si>
  <si>
    <t>0022-2020</t>
  </si>
  <si>
    <t>0023-2020</t>
  </si>
  <si>
    <t>0033-2020</t>
  </si>
  <si>
    <t>0047-2020</t>
  </si>
  <si>
    <t>0050-2020</t>
  </si>
  <si>
    <t>0051-2020</t>
  </si>
  <si>
    <t>0055-2020</t>
  </si>
  <si>
    <t>0068-2020</t>
  </si>
  <si>
    <t>0071-2020</t>
  </si>
  <si>
    <t>0075-2020</t>
  </si>
  <si>
    <t>0078-2020</t>
  </si>
  <si>
    <t>0082-2020</t>
  </si>
  <si>
    <t>0086-2020</t>
  </si>
  <si>
    <t>0087-2020</t>
  </si>
  <si>
    <t>0088-2020</t>
  </si>
  <si>
    <t>0096-2020</t>
  </si>
  <si>
    <t>0102-2020</t>
  </si>
  <si>
    <t>0103-2020</t>
  </si>
  <si>
    <t>0108-2020</t>
  </si>
  <si>
    <t>0110-2020</t>
  </si>
  <si>
    <t>0114-2020</t>
  </si>
  <si>
    <t>0123-2020</t>
  </si>
  <si>
    <t>0135-2020</t>
  </si>
  <si>
    <t>0136-2020</t>
  </si>
  <si>
    <t>0137-2020</t>
  </si>
  <si>
    <t>0141-2020</t>
  </si>
  <si>
    <t>0149-2020</t>
  </si>
  <si>
    <t>0156-2020</t>
  </si>
  <si>
    <t>0163-2020</t>
  </si>
  <si>
    <t>0164-2020</t>
  </si>
  <si>
    <t>0165-2020</t>
  </si>
  <si>
    <t>0178-2020</t>
  </si>
  <si>
    <t>0201-2020</t>
  </si>
  <si>
    <t>0217-2020</t>
  </si>
  <si>
    <t>0221-2020</t>
  </si>
  <si>
    <t>0224-2020</t>
  </si>
  <si>
    <t>0240-2020</t>
  </si>
  <si>
    <t>0247-2020</t>
  </si>
  <si>
    <t>0299-2020</t>
  </si>
  <si>
    <t>0315-2020</t>
  </si>
  <si>
    <t>0319-2020</t>
  </si>
  <si>
    <t>0341-2020</t>
  </si>
  <si>
    <t>0358-2020</t>
  </si>
  <si>
    <t>0377-2020</t>
  </si>
  <si>
    <t>0378-2020</t>
  </si>
  <si>
    <t>0380-2020</t>
  </si>
  <si>
    <t>0381-2020</t>
  </si>
  <si>
    <t>0389-2020</t>
  </si>
  <si>
    <t>0394-2020</t>
  </si>
  <si>
    <t>0398-2020</t>
  </si>
  <si>
    <t>0404-2020</t>
  </si>
  <si>
    <t>0411-2020</t>
  </si>
  <si>
    <t>0423-2020</t>
  </si>
  <si>
    <t>0436-2020</t>
  </si>
  <si>
    <t>0456-2020</t>
  </si>
  <si>
    <t>0457-2020</t>
  </si>
  <si>
    <t>0465-2020</t>
  </si>
  <si>
    <t>0469-2020</t>
  </si>
  <si>
    <t>0471-2020</t>
  </si>
  <si>
    <t>0489-2020</t>
  </si>
  <si>
    <t>0501-2020</t>
  </si>
  <si>
    <t>0508-2020</t>
  </si>
  <si>
    <t>0509-2020</t>
  </si>
  <si>
    <t>0517-2020</t>
  </si>
  <si>
    <t>0540-2020</t>
  </si>
  <si>
    <t>0547-2020</t>
  </si>
  <si>
    <t>0549-2020</t>
  </si>
  <si>
    <t>0558-2020</t>
  </si>
  <si>
    <t>0560-2020</t>
  </si>
  <si>
    <t>0563-2020</t>
  </si>
  <si>
    <t>0582-2020</t>
  </si>
  <si>
    <t>0587-2020</t>
  </si>
  <si>
    <t>0593-2020</t>
  </si>
  <si>
    <t>0594-2020</t>
  </si>
  <si>
    <t>0597-2020</t>
  </si>
  <si>
    <t>0599-2020</t>
  </si>
  <si>
    <t>0604-2020</t>
  </si>
  <si>
    <t>0606-2020</t>
  </si>
  <si>
    <t>0607-2020</t>
  </si>
  <si>
    <t>0609-2020</t>
  </si>
  <si>
    <t>0610-2020</t>
  </si>
  <si>
    <t>0611-2020</t>
  </si>
  <si>
    <t>0612-2020</t>
  </si>
  <si>
    <t>0614-2020</t>
  </si>
  <si>
    <t>0615-2020</t>
  </si>
  <si>
    <t>0617-2020</t>
  </si>
  <si>
    <t>0618-2020</t>
  </si>
  <si>
    <t>0619-2020</t>
  </si>
  <si>
    <t>0620-2020</t>
  </si>
  <si>
    <t>0623-2020</t>
  </si>
  <si>
    <t>0624-2020</t>
  </si>
  <si>
    <t>0628-2020</t>
  </si>
  <si>
    <t>0629-2020</t>
  </si>
  <si>
    <t>0631-2020</t>
  </si>
  <si>
    <t>0632-2020</t>
  </si>
  <si>
    <t>0633-2020</t>
  </si>
  <si>
    <t>0635-2020</t>
  </si>
  <si>
    <t>0636-2020</t>
  </si>
  <si>
    <t>0637-2020</t>
  </si>
  <si>
    <t>0638-2020</t>
  </si>
  <si>
    <t>0640-2020</t>
  </si>
  <si>
    <t>0642-2020</t>
  </si>
  <si>
    <t>0643-2020</t>
  </si>
  <si>
    <t>0644-2020</t>
  </si>
  <si>
    <t>0645-2020</t>
  </si>
  <si>
    <t>0647-2020</t>
  </si>
  <si>
    <t>0648-2020</t>
  </si>
  <si>
    <t>0649-2020</t>
  </si>
  <si>
    <t>0650-2020</t>
  </si>
  <si>
    <t>0652-2020</t>
  </si>
  <si>
    <t>0654-2020</t>
  </si>
  <si>
    <t>0660-2020</t>
  </si>
  <si>
    <t>0665-2020</t>
  </si>
  <si>
    <t>0672-2020</t>
  </si>
  <si>
    <t>0673-2020</t>
  </si>
  <si>
    <t>0674-2020</t>
  </si>
  <si>
    <t>0675-2020</t>
  </si>
  <si>
    <t>0680-2020</t>
  </si>
  <si>
    <t>0683-2020</t>
  </si>
  <si>
    <t>0685-2020</t>
  </si>
  <si>
    <t>0688-2020</t>
  </si>
  <si>
    <t>0692-2020</t>
  </si>
  <si>
    <t>0693-2020</t>
  </si>
  <si>
    <t>0697-2020</t>
  </si>
  <si>
    <t>0700-2020</t>
  </si>
  <si>
    <t>0701-2020</t>
  </si>
  <si>
    <t>0706-2020</t>
  </si>
  <si>
    <t>0707-2020</t>
  </si>
  <si>
    <t>0708-2020</t>
  </si>
  <si>
    <t>0709-2020</t>
  </si>
  <si>
    <t>0710-2020</t>
  </si>
  <si>
    <t>0711-2020</t>
  </si>
  <si>
    <t>0720-2020</t>
  </si>
  <si>
    <t>0721-2020</t>
  </si>
  <si>
    <t>0723-2020</t>
  </si>
  <si>
    <t>0726-2020</t>
  </si>
  <si>
    <t>0727-2020</t>
  </si>
  <si>
    <t>0730-2020</t>
  </si>
  <si>
    <t>0731-2020</t>
  </si>
  <si>
    <t>0740-2020</t>
  </si>
  <si>
    <t>0743-2020</t>
  </si>
  <si>
    <t>0745-2020</t>
  </si>
  <si>
    <t>0746-2020</t>
  </si>
  <si>
    <t>0747-2020</t>
  </si>
  <si>
    <t>0748-2020</t>
  </si>
  <si>
    <t>0749-2020</t>
  </si>
  <si>
    <t>0750-2020</t>
  </si>
  <si>
    <t>0751-2020</t>
  </si>
  <si>
    <t>0754-2020</t>
  </si>
  <si>
    <t>0758-2020</t>
  </si>
  <si>
    <t>0760-2020</t>
  </si>
  <si>
    <t>0762-2020</t>
  </si>
  <si>
    <t>0763-2020</t>
  </si>
  <si>
    <t>0769-2020</t>
  </si>
  <si>
    <t>0771-2020</t>
  </si>
  <si>
    <t>0773-2020</t>
  </si>
  <si>
    <t>0776-2020</t>
  </si>
  <si>
    <t>0777-2020</t>
  </si>
  <si>
    <t>0778-2020</t>
  </si>
  <si>
    <t>0788-2020</t>
  </si>
  <si>
    <t>0789-2020</t>
  </si>
  <si>
    <t>0792-2020</t>
  </si>
  <si>
    <t>0793-2020</t>
  </si>
  <si>
    <t>0796-2020</t>
  </si>
  <si>
    <t>0801-2020</t>
  </si>
  <si>
    <t>0803-2020</t>
  </si>
  <si>
    <t>0805-2020</t>
  </si>
  <si>
    <t>0806-2020</t>
  </si>
  <si>
    <t>0810-2020</t>
  </si>
  <si>
    <t>0811-2020</t>
  </si>
  <si>
    <t>0812-2020</t>
  </si>
  <si>
    <t>0822-2020</t>
  </si>
  <si>
    <t>0833-2020</t>
  </si>
  <si>
    <t>0837-2020</t>
  </si>
  <si>
    <t>0839-2020</t>
  </si>
  <si>
    <t>0844-2020</t>
  </si>
  <si>
    <t>JOHAN MAURICIO MARTINEZ GONZALEZ</t>
  </si>
  <si>
    <t>LUISA FERNANDA CRUZ RAMIREZ</t>
  </si>
  <si>
    <t>LUISA FERNANDA AYALA SALAMANCA</t>
  </si>
  <si>
    <t>YURI FERNANDA ROJAS SANDOVAL</t>
  </si>
  <si>
    <t>ANGELICA  HERREÑO PAEZ</t>
  </si>
  <si>
    <t>JAVIER DARIO MORA NAVARRO</t>
  </si>
  <si>
    <t>FREDDY ALEXANDER SAENZ CACERES</t>
  </si>
  <si>
    <t>URSULA ANDREA RODRIGUEZ FIGUEREDO</t>
  </si>
  <si>
    <t>OSCAR MAURICIO CUCAITA BAQUERO</t>
  </si>
  <si>
    <t>ANDRES ELIAS ESCOBAR JULIAO</t>
  </si>
  <si>
    <t>LUIS ENRIQUE MUÑOZ PALACIO</t>
  </si>
  <si>
    <t>CESAR ANDRES MORALES BERNAL</t>
  </si>
  <si>
    <t>DIEGO NICOLAS ANGEL CASTELLANOS</t>
  </si>
  <si>
    <t>ROMAN DAVID VARGAS PACHECO</t>
  </si>
  <si>
    <t>JAVIER ANDRES RONCANCIO OVIEDO</t>
  </si>
  <si>
    <t>JORGE IGNACIO NARVAEZ LEON</t>
  </si>
  <si>
    <t>DANIEL ORLANDO ABELLA TORRES</t>
  </si>
  <si>
    <t>CARLOS ALBERTO CHICA ARIAS</t>
  </si>
  <si>
    <t>CINDY LORENA ARIZA RUBIANO</t>
  </si>
  <si>
    <t>FREDDY  MENDOZA MARIÑO</t>
  </si>
  <si>
    <t>WILSON JAVIER ARDILA FAJARDO</t>
  </si>
  <si>
    <t>GERMAN ALBERTO PARRADO VERA</t>
  </si>
  <si>
    <t>JESSICA VANESA BERMUDEZ CORDOBA</t>
  </si>
  <si>
    <t>RICARDO ERIBERTO CORTES BELTRAN</t>
  </si>
  <si>
    <t>JOHN EVERARDO MOSQUERA CUADRADO</t>
  </si>
  <si>
    <t>MARIA ANGELICA MARTINEZ BENAVIDES</t>
  </si>
  <si>
    <t>JUAN CARLOS BOADA VARGAS</t>
  </si>
  <si>
    <t>CAMILO ANDREY ZAMBRANO VARGAS</t>
  </si>
  <si>
    <t>ARIEL ALBERTO MEJIA CARDONA</t>
  </si>
  <si>
    <t>LUIS FERNANDO BETANCUR GUZMAN</t>
  </si>
  <si>
    <t>VICTOR MAURICIO LOZANO PULIDO</t>
  </si>
  <si>
    <t>EDWAR FABIAN FRAILE VEGA</t>
  </si>
  <si>
    <t>JESUS ALFONSO MONTAÑEZ SIERRA</t>
  </si>
  <si>
    <t>VICTOR HUGO LOPEZ GODOY</t>
  </si>
  <si>
    <t>RUBEN DARIO WILCHES GARAY</t>
  </si>
  <si>
    <t>ANGIE NATALIA BUSTOS TRIANA</t>
  </si>
  <si>
    <t>ANGGIE KATHERINE RODRIGUEZ AGUDELO</t>
  </si>
  <si>
    <t>SANTIAGO  RIOS CONTO</t>
  </si>
  <si>
    <t>CARLOS FELIPE REYES NOVA</t>
  </si>
  <si>
    <t>OSCAR EFREN DIAZ NARANJO</t>
  </si>
  <si>
    <t>GERMAN ALFONSO LOPEZ RAMIREZ</t>
  </si>
  <si>
    <t>ALFREDO  MENDEZ ALVAREZ</t>
  </si>
  <si>
    <t>SANTIAGO  VILLEGAS RESTREPO</t>
  </si>
  <si>
    <t>SANDRA PATRICIA HERRERA MEJIA</t>
  </si>
  <si>
    <t>JULIE ANDREA RODIGUEZ AGUDELO</t>
  </si>
  <si>
    <t>EDITH YISELA MEDINA MURCIA</t>
  </si>
  <si>
    <t>ERIKA  SALAZAR BERDUGO</t>
  </si>
  <si>
    <t>RAMON ARTURO RAMIREZ ZAPATA</t>
  </si>
  <si>
    <t>ANGIE KATHERIN FRANCO BORDA</t>
  </si>
  <si>
    <t>JUAN DAVID AMAYA GOMEZ</t>
  </si>
  <si>
    <t>WILSON JAVIER CAMACHO SANCHEZ</t>
  </si>
  <si>
    <t>SEBASTIAN ALBERTO HERNANDEZ MORALES</t>
  </si>
  <si>
    <t>OSCAR ANDRES QUIROGA CAMPOS</t>
  </si>
  <si>
    <t>GONZALO DE JESUS JIMENEZ HOYOS</t>
  </si>
  <si>
    <t>JEFFERSON IVAN PEREZ GONZALEZ</t>
  </si>
  <si>
    <t>ALEJANDRO  MANRIQUE MORA</t>
  </si>
  <si>
    <t>JOHN HERLENDY RUIZ BUITRAGO</t>
  </si>
  <si>
    <t>MARTHA YANITH SUAREZ PINILLA</t>
  </si>
  <si>
    <t>MILTON HERNANDO ROJAS LOZANO</t>
  </si>
  <si>
    <t>ADRIANA MILENA GUTIERREZ TORRES</t>
  </si>
  <si>
    <t>EDISSON ANDRES FRAILE VEGA</t>
  </si>
  <si>
    <t>VICTOR HUGO GALEANO GONZALEZ</t>
  </si>
  <si>
    <t>MAURICIO ALEXANDER GOMEZ HERREÑO</t>
  </si>
  <si>
    <t>YANERY  OSORIO CORTES</t>
  </si>
  <si>
    <t>OSCAR  CANTILLO HERRERA</t>
  </si>
  <si>
    <t>CLAUDIA MARCELA MEDINA RODRIGUEZ</t>
  </si>
  <si>
    <t>CRISTIAN GIOVANNI BOHORQUEZ MOLANO</t>
  </si>
  <si>
    <t>MABBY NATHALIA TORRES HERNANDEZ</t>
  </si>
  <si>
    <t>WILSON FELIPE RIVERA RUNTA</t>
  </si>
  <si>
    <t>MONICA  ESLAVA GARCIA</t>
  </si>
  <si>
    <t>CRISTIAN DAVID RODRIGUEZ PATIÑO</t>
  </si>
  <si>
    <t>GLADYS BIBIANA FORERO ACEVEDO</t>
  </si>
  <si>
    <t>LINS JINNETH SUAREZ RESTREPO</t>
  </si>
  <si>
    <t>MARIAM SORAYA HADRA ROLON</t>
  </si>
  <si>
    <t>WILMER ALEXANDER MELO GARZON</t>
  </si>
  <si>
    <t>JUAN CARLOS POVEDA ROJAS</t>
  </si>
  <si>
    <t>LUZ ELIZABETH BASALLO ESPEJO</t>
  </si>
  <si>
    <t>DIANA LEONOR MARTINEZ VIDALES</t>
  </si>
  <si>
    <t>JULIO ALBERTO NOVOA CAMPOS</t>
  </si>
  <si>
    <t>DANNY FABIAN GUIO MUÑOZ</t>
  </si>
  <si>
    <t>ELKIN RAUL CORONELL CADENA</t>
  </si>
  <si>
    <t>LAURASOFIA POLANCO HINCAPIE</t>
  </si>
  <si>
    <t>GERMAN DARIO FAJARDO PERILLA</t>
  </si>
  <si>
    <t>HENRY GUILLERMO BELTRAN MARTINEZ</t>
  </si>
  <si>
    <t>ANA MARIA OCHOA VILLEGAS</t>
  </si>
  <si>
    <t>HENRRY  RODRIGUEZ ACOSTA</t>
  </si>
  <si>
    <t>IVAN GUILLERMO GARCIA BELTRAN</t>
  </si>
  <si>
    <t>ERIKA JOHANNA JIMENEZ MARTINEZ</t>
  </si>
  <si>
    <t>MYRIAM ANDREA ESTEVEZ SANCHEZ</t>
  </si>
  <si>
    <t>MAURICIO RENE PICHOT ELLES</t>
  </si>
  <si>
    <t>CAMILO ANDRES IZQUIERDO ROJAS</t>
  </si>
  <si>
    <t>EDNA JUDITH PADILLA GALINDO</t>
  </si>
  <si>
    <t>JIZETH HAEL GONZALEZ RAMIREZ</t>
  </si>
  <si>
    <t>LINDA NATHALIA ORTIZ FIERRO</t>
  </si>
  <si>
    <t>AGUSTIN  FLAUTERO PARRA</t>
  </si>
  <si>
    <t>MONICA ALEJANDRA VIRGUEZ ROMERO</t>
  </si>
  <si>
    <t>DANIEL JOSE TELLEZ VARGAS</t>
  </si>
  <si>
    <t>JAIRO ESTEBAN TRIVIÑO GONZALEZ</t>
  </si>
  <si>
    <t>FREDDY LEONARDO GARAVITO PEREZ</t>
  </si>
  <si>
    <t>EDWIN ROLANDO SANCHEZ PORRAS</t>
  </si>
  <si>
    <t>YULIETH LILIANA MESA ALBARRACIN</t>
  </si>
  <si>
    <t>HELVER ALDUHAR CORREA VASQUEZ</t>
  </si>
  <si>
    <t>LUZ MARINA SALAMANCA SALAZAR</t>
  </si>
  <si>
    <t>DIANA PAOLA RAMIREZ ANGARITA</t>
  </si>
  <si>
    <t>JOHN FREDY GARCIA LOPEZ</t>
  </si>
  <si>
    <t>LAURA JIMENA PICO FORERO</t>
  </si>
  <si>
    <t>JEFERSON ROSAS MOGOLLON</t>
  </si>
  <si>
    <t>DIANA ALEXANDRA MURILLO CELIS</t>
  </si>
  <si>
    <t>JOSE MIGUEL HERRERA SARMIENTO</t>
  </si>
  <si>
    <t>JOHN JAIRO AVILA GUEVARA</t>
  </si>
  <si>
    <t>DIANA CAROLINA PINZON GUIO</t>
  </si>
  <si>
    <t>RENE ALEJANDRO BASTIDAS PLAZAS</t>
  </si>
  <si>
    <t>NIDIA CECILIA RUIZ GARCIA</t>
  </si>
  <si>
    <t>ADRIANA  LOPEZ CORREA</t>
  </si>
  <si>
    <t>DIANA MARCELA DÍAZ SOTO</t>
  </si>
  <si>
    <t>NORMA JESSEL APARICIO BELTRAN</t>
  </si>
  <si>
    <t>CAROLINA  OSMA TAPIAS</t>
  </si>
  <si>
    <t>KATHERINE JOHANNA ESTUPIÑAN SUAREZ</t>
  </si>
  <si>
    <t>SONIA  HINCAPIE HERNANDEZ</t>
  </si>
  <si>
    <t>ASTRID JOHANNA ANDRADE RICO</t>
  </si>
  <si>
    <t>ROCIO CAPADOR RIAÑO</t>
  </si>
  <si>
    <t xml:space="preserve">GLORIA MARIA MARCELA BENAVIDEZ ESTEVEZ </t>
  </si>
  <si>
    <t>JHON ALEXANDER GUANCHA PIARPUZAN</t>
  </si>
  <si>
    <t>GLORIA ESPERANZA CASTILLO FARFAN</t>
  </si>
  <si>
    <t>MARIA EUGENIA DIAZ BONILLA</t>
  </si>
  <si>
    <t>CARLOS ALBERTO GARCIA MOLINA</t>
  </si>
  <si>
    <t>PEDRO ALEJANDRO CARABALLO CORTES</t>
  </si>
  <si>
    <t>SILVIO LOPEZ MEDINA</t>
  </si>
  <si>
    <t>HORST FREDDY WALDMANN GAMBOA</t>
  </si>
  <si>
    <t>DIEGO HERNAN SILVA CICUAMIA</t>
  </si>
  <si>
    <t>JORGE EDUARDO RODRIGUEZ GONZALEZ</t>
  </si>
  <si>
    <t>JEFERSON DANILO GONZALEZ PULIDO</t>
  </si>
  <si>
    <t>JULIO EDGAR LOPEZ</t>
  </si>
  <si>
    <t>FLORESMIRO  LUNA ACOSTA</t>
  </si>
  <si>
    <t>JOHN DAMISTON AREVALO MORA</t>
  </si>
  <si>
    <t>OSCAR EMILIO BUSTOS BUSTOS</t>
  </si>
  <si>
    <t>DIEGO HUMBERTO MARTINEZ CASTRO</t>
  </si>
  <si>
    <t>EDUARDO  CONTRERAS ARDILA</t>
  </si>
  <si>
    <t>NESTOR HERNAN PEÑA MELENDEZ</t>
  </si>
  <si>
    <t>VICTOR ALFONSO BALLESTAS URIBARREN</t>
  </si>
  <si>
    <t>ANDREA PAOLA SANCHEZ GARCIA</t>
  </si>
  <si>
    <t>JOHNNY GERMAN OBREGOSO TORRES</t>
  </si>
  <si>
    <t>WILSON ALEJANDRO CANO GOMEZ</t>
  </si>
  <si>
    <t>ARTURO ALEXANDER DIAZ ORTIZ</t>
  </si>
  <si>
    <t>RUBY  PERDOMO ZAMORA</t>
  </si>
  <si>
    <t>LUIS EDUARDO PAEZ PACHECO</t>
  </si>
  <si>
    <t>PABLO CESAR GUEVARA GOMEZ</t>
  </si>
  <si>
    <t>LUIS GONZALO ACOSTA CARRILLO</t>
  </si>
  <si>
    <t>LUZ AMANDA SARMIENTO CLAVIJO</t>
  </si>
  <si>
    <t>JOSE ANDRES PAEZ CASTILLA</t>
  </si>
  <si>
    <t>JOHN RICHARD SANCHEZ CASTIBLANCO</t>
  </si>
  <si>
    <t>DIEGO HERNANDO MARTINEZ ROJAS</t>
  </si>
  <si>
    <t>MAURICIO ALEJANDRO DIAZ PEDRAZA</t>
  </si>
  <si>
    <t>JORGE ESTEBAN GALEANO CUANTINDOY</t>
  </si>
  <si>
    <t>HENRY  CASTAÑEDA CAICEDO</t>
  </si>
  <si>
    <t>JAIME ANDRES BARBOSA ROMERO</t>
  </si>
  <si>
    <t>DIDIER ORLANDO BUITRAGO MORENO</t>
  </si>
  <si>
    <t>RENE AUGUSTO CACERES CARDENAS</t>
  </si>
  <si>
    <t>JOSE EDILSON URQUIJO FORERO</t>
  </si>
  <si>
    <t>GUSTAVO ALEJANDRO TIRIAT OSMAN</t>
  </si>
  <si>
    <t>YANETH LILIANA MANZANO ODEDA</t>
  </si>
  <si>
    <t>TATIANA  SANCHEZ CHINCHILLA</t>
  </si>
  <si>
    <t>JHON JAIRO SALAMANCA VALENCIA</t>
  </si>
  <si>
    <t>JONATHAN CAMILO PINZON ORTIZ</t>
  </si>
  <si>
    <t>VESPASIANO  JARAMILLO BARON</t>
  </si>
  <si>
    <t>PAULA ANDREA FONSECA ORTIZ</t>
  </si>
  <si>
    <t>NELSON EDUARDO RODRIGUEZ ZARATE</t>
  </si>
  <si>
    <t>SEBASTIAN  GAVIRIA PACHECO</t>
  </si>
  <si>
    <t>YERSON CAMILO HERNANDEZ ARZUZA</t>
  </si>
  <si>
    <t>JUAN RICARDO PULIDO MORENO</t>
  </si>
  <si>
    <t>MARTHA LILIANA CASTRO PRIETO</t>
  </si>
  <si>
    <t>ANGEL YAIR MIRANDA PERDOMO</t>
  </si>
  <si>
    <t>GERMAN ALBERTO CASTILLO CLAVIJO</t>
  </si>
  <si>
    <t>LUISA  BAUTISTA MORENO</t>
  </si>
  <si>
    <t>CARLOS  RUBIO RODRIGUEZ</t>
  </si>
  <si>
    <t>JEIMY JOHANA PULIDO GARAY</t>
  </si>
  <si>
    <t>JHON JAIRO RODRIGUEZ SAAVEDRA</t>
  </si>
  <si>
    <t>ALEXIS ROLANDO CASTELLANOS MOSQUERA</t>
  </si>
  <si>
    <t>IVAN RICARDO BARON BUSTAMANTE</t>
  </si>
  <si>
    <t>ANGELA PAOLA GONZALEZ VASQUEZ</t>
  </si>
  <si>
    <t>CARLOS ALBERTO MORA RODRIGUEZ</t>
  </si>
  <si>
    <t>JOSEPH  HERNANDEZ ARZUZA</t>
  </si>
  <si>
    <t>CARLOS ALBERTO PEÑA CORREA</t>
  </si>
  <si>
    <t>EDWIN SANTIAGO RICO DURAN</t>
  </si>
  <si>
    <t>RICARDO ERNESTO CORTES VERA</t>
  </si>
  <si>
    <t>YOLANDA  LIZARAZO CRISTANCHO</t>
  </si>
  <si>
    <t>ANDRES FERNANDO PATIÑO BOLAÑOS</t>
  </si>
  <si>
    <t>AYLEN SUSANA NUÑEZ MEZA</t>
  </si>
  <si>
    <t>CAMILO ANDRES GARCIA PULIDO</t>
  </si>
  <si>
    <t>LUIS ERNESTO SALINAS ANGARITA</t>
  </si>
  <si>
    <t>LINA IBETH PULIDO VARGAS</t>
  </si>
  <si>
    <t>OCTAVIO  GONZALEZ SANCHEZ</t>
  </si>
  <si>
    <t>HECTOR ARNULFO MURCIA RODRIGUEZ</t>
  </si>
  <si>
    <t>EDILSON ALBERTO RAMOS MARTINEZ</t>
  </si>
  <si>
    <t>EDNA KATERINE MORENO VELANDIA</t>
  </si>
  <si>
    <t>MARTHA FERNANDA GOMEZ GUTIERREZ</t>
  </si>
  <si>
    <t>NATALIA  OCAMPO NIÑO</t>
  </si>
  <si>
    <t>LUIS ADOLFO SALAZAR CAPOTE</t>
  </si>
  <si>
    <t>ANDRES MAURICIO MUÑOZ</t>
  </si>
  <si>
    <t>WILLIAM ALEXANDER PIRACUM RAMIREZ</t>
  </si>
  <si>
    <t>OSCAR DAVID ORTEGA CANTE</t>
  </si>
  <si>
    <t>PAULA DANIELA FRESNEDA GOMEZ</t>
  </si>
  <si>
    <t>CARLOS ALFONSO WILCHES GARAY</t>
  </si>
  <si>
    <t>LUIS LEANDRO BEJARANO MOLINA</t>
  </si>
  <si>
    <t>GERMAN ADOLFO WILCHES GARAY</t>
  </si>
  <si>
    <t>ANDRES FELIPE ACOSTA ARANGO</t>
  </si>
  <si>
    <t>LUIS FELIPE LAVERDE SALAMANCA</t>
  </si>
  <si>
    <t>NELSON DARIO NIETO HURTADO</t>
  </si>
  <si>
    <t>JORGE LEONARDO MARTINEZ BERMUDEZ</t>
  </si>
  <si>
    <t>DILSON IVAN TILAGUY VEGA</t>
  </si>
  <si>
    <t>CESAR RICARDO SANCHEZ RAMIREZ</t>
  </si>
  <si>
    <t>CAROLINA BECERRA SEPULVEDA</t>
  </si>
  <si>
    <t>CARLOS ALFREDO ROJAS MARULANDA</t>
  </si>
  <si>
    <t>JUAN GABRIEL FERNANDEZ GUZMAN</t>
  </si>
  <si>
    <t>MANUEL RICARDO RICAURTE PEÑA</t>
  </si>
  <si>
    <t>YULY BEATRIZ FERNANDEZ RINCON</t>
  </si>
  <si>
    <t>NICOLAS STWART RODRIGUEZ GARCIA</t>
  </si>
  <si>
    <t>LEONEL FERNANDO CIFUENTES SALINAS</t>
  </si>
  <si>
    <t>DIANA CAROLINA REY JIMENEZ</t>
  </si>
  <si>
    <t>CAMILA ANDREA VELANDIA MOLANDO</t>
  </si>
  <si>
    <t>RICARDO PEREZ PEREZ</t>
  </si>
  <si>
    <t>CESAR ANIBAL ECHEVERRY MORENO</t>
  </si>
  <si>
    <t>JHON ALVARO CLAVIJO CASTAÑEDA</t>
  </si>
  <si>
    <t>CARLOS EDUARDO PARDO ORJUELA</t>
  </si>
  <si>
    <t>LUISA FERNANDA BUILES RESTREPO</t>
  </si>
  <si>
    <t>LADY BIBIANA BELLO GOMEZ</t>
  </si>
  <si>
    <t>OCTAVIO ANDRES SASSO PACHECO</t>
  </si>
  <si>
    <t>LIZZETH DE JESUS ACOSTA MELO</t>
  </si>
  <si>
    <t>GLORIA ESTELA PINILLA VASQUEZ</t>
  </si>
  <si>
    <t>MARIANNE YAJAIRA PEREA ASPRILLA</t>
  </si>
  <si>
    <t>WILSON ADRIAN BONILLA</t>
  </si>
  <si>
    <t>SERGIO ARTURO TARAZONA OVALLE</t>
  </si>
  <si>
    <t>FABIAN ENRIQUE MORENO CORREA</t>
  </si>
  <si>
    <t>OSCAR RODRIGUEZ MOSQUERA</t>
  </si>
  <si>
    <t>LISSA DEYANIRA ALARCON ROMERO</t>
  </si>
  <si>
    <t>EFRAIN  ARISMEDI MENDOZA</t>
  </si>
  <si>
    <t>YICETH PAOLA PEÑALOZA CALDERON</t>
  </si>
  <si>
    <t>CAMILO SANABRIA RAMIREZ</t>
  </si>
  <si>
    <t>MARIA ISABELA DUARTE CORREDOR</t>
  </si>
  <si>
    <t>MONICA ROCIO LARGO MORALES</t>
  </si>
  <si>
    <t>JAVIER LEONARDO SALGUERO VELASQUEZ</t>
  </si>
  <si>
    <t>LAURA CAROLINA PAVA GARCIA</t>
  </si>
  <si>
    <t>ADRIANA MARIA SERNA RUIZ</t>
  </si>
  <si>
    <t>ROBINSON ENRIQUE RINCON RAMIREZ</t>
  </si>
  <si>
    <t>CAROLINA ROBLEDO FORERO</t>
  </si>
  <si>
    <t>CAROLINA CARO CAMACHO</t>
  </si>
  <si>
    <t>LUZ ADRIANA TAMAYO IDARRAGA</t>
  </si>
  <si>
    <t>JOHAN SEBASTIAN TRUJILLO GARAY</t>
  </si>
  <si>
    <t>MAGDA PAOLA HOSPITAL GORDILLO</t>
  </si>
  <si>
    <t>NASMIYER EVELIN ANZOLA SANTOS</t>
  </si>
  <si>
    <t>LAURA  VASQUEZ MORENO</t>
  </si>
  <si>
    <t>JAVIER ROLANDO DELGADO FLORES</t>
  </si>
  <si>
    <t>MONICA SOTELO</t>
  </si>
  <si>
    <t>SIDNEY ADRIANA HIGUERA PEÑA</t>
  </si>
  <si>
    <t>CINDY STEPHANIE OSPINA MORENO</t>
  </si>
  <si>
    <t>MARYURY FORERO BOHORQUEZ</t>
  </si>
  <si>
    <t>KAREN NATALLY ROZO TRUJILLO</t>
  </si>
  <si>
    <t>MARIA ANGELICA HERNANDEZ GUZMAN</t>
  </si>
  <si>
    <t>BLADIMIR MONTAÑEZ SORACA</t>
  </si>
  <si>
    <t>JOSE JULIAN SERRANO GOMEZ</t>
  </si>
  <si>
    <t>CAROLINA HURTADO GIRALDO</t>
  </si>
  <si>
    <t>GLADYS LEON CASTILLO</t>
  </si>
  <si>
    <t>HERNAN DARIO LOPEZ AYA</t>
  </si>
  <si>
    <t>OSCAR MAURICIO MARROQUIN</t>
  </si>
  <si>
    <t>JUAN MANUEL NIETO FAJARDO</t>
  </si>
  <si>
    <t>ANA CAROLINA BRITO RONCANCIO</t>
  </si>
  <si>
    <t>SANDRA EDELMIRA TELLEZ SILVA</t>
  </si>
  <si>
    <t>CAROL ANN FIGUEROA RUEDA</t>
  </si>
  <si>
    <t>ALVARO FRANCISCO JAVIER PEREA CHACON</t>
  </si>
  <si>
    <t>LINA GISELLE SAMPEDRO CARDENAS</t>
  </si>
  <si>
    <t>ORLANDO GONZALES PINTO</t>
  </si>
  <si>
    <t>CARLOS ANDRES MOSQUERA VARGAS</t>
  </si>
  <si>
    <t>GUSTAVO ADOLFO MONTENEGRO CARDONA</t>
  </si>
  <si>
    <t>DIANA CAROLINA BENAVIDES GARCIA</t>
  </si>
  <si>
    <t>LINA MARIA BOTERO CHAVEZ</t>
  </si>
  <si>
    <t>CRISTINA  AREVALO YANDAR</t>
  </si>
  <si>
    <t>PAULA ANDREA MOLANO RODRIGUEZ</t>
  </si>
  <si>
    <t>DAYANNA PAOLA RODRIGUEZ TORRES</t>
  </si>
  <si>
    <t>WALTER FERNANDO BERNAL CORTES</t>
  </si>
  <si>
    <t>LAURA VIVIANA VELANDIA OVALLE</t>
  </si>
  <si>
    <t>IVONNE ALEJANDRA GARCIA CARRASQUILLA</t>
  </si>
  <si>
    <t>CRISTIAN ENRIQUE HERNANDEZ SILVA</t>
  </si>
  <si>
    <t>MONICA PATRICIA MEDINA ROMERO</t>
  </si>
  <si>
    <t>DIEGO ALEXANDER MONTES DURAN</t>
  </si>
  <si>
    <t>KATHERINE  PRIETO CUERVO</t>
  </si>
  <si>
    <t>PAULA ANDREA ARIAS GOMEZ</t>
  </si>
  <si>
    <t>JENNY KATHERINE BORRERO ROMERO</t>
  </si>
  <si>
    <t>STEPHANIE HANSEN GOMEZ</t>
  </si>
  <si>
    <t>DANIELLA DOMINGUEZ COLL</t>
  </si>
  <si>
    <t>FRANKLIN CANTOR RODRIGUEZ</t>
  </si>
  <si>
    <t>MAURICIO ANDRES DONADO GARZON</t>
  </si>
  <si>
    <t>MARTHA SUSANA URREA ARISTIZABAL</t>
  </si>
  <si>
    <t>FIDEL MANJARRES RIPOLL</t>
  </si>
  <si>
    <t>SANTIAGO DURAN MILLAN</t>
  </si>
  <si>
    <t>JUAN JOSE SALAZAR VELEZ</t>
  </si>
  <si>
    <t>SANTIAGO SEBASTIAN MENDOZA MORENO</t>
  </si>
  <si>
    <t>ADRIAN LEONARDO RENGIFO TRUJILLO</t>
  </si>
  <si>
    <t>LUIS ERNESTO PATIÑO CASALLAS</t>
  </si>
  <si>
    <t>JUANITA CAROLINA CARRILLO SEDANO</t>
  </si>
  <si>
    <t>JOSE DANIEL DELGADILLO GAVIRIA</t>
  </si>
  <si>
    <t>NICOLAS RODRIGUEZ BALLESTEROS</t>
  </si>
  <si>
    <t>YUBAY NARVAEZ POLANIA</t>
  </si>
  <si>
    <t>MARIO ANDRES CUBILLOS PEÑA</t>
  </si>
  <si>
    <t>ANDRES FELIPE GARCIA OSPINA</t>
  </si>
  <si>
    <t>CLAUDIA MILENA TORRES BARRETO</t>
  </si>
  <si>
    <t>LIZA CATALINA JURADO TORO</t>
  </si>
  <si>
    <t>RAINER FERNANDO BAUTISTA CARDENAS</t>
  </si>
  <si>
    <t>DIEGO ALEJANDRO MIRANDA HERNANDEZ</t>
  </si>
  <si>
    <t>MARIA FERNANDA MORENO BELTRAN</t>
  </si>
  <si>
    <t>ANGELA FERNANDA CABRERA FONSECA</t>
  </si>
  <si>
    <t>JEISSON CAMILO RAMIREZ HURTADO</t>
  </si>
  <si>
    <t>KAREN DYANNE TORRES CORREA</t>
  </si>
  <si>
    <t>RUTH CAROLINA MEJIA ROMERO</t>
  </si>
  <si>
    <t>KAREN ADRIANA GOMEZ DIAZ</t>
  </si>
  <si>
    <t>LIZETH VANESSA RIAÑO TORRES</t>
  </si>
  <si>
    <t>MANUELA  RODRIGUEZ DAZA</t>
  </si>
  <si>
    <t>OMAR ALEJANDRO HERNANDEZ</t>
  </si>
  <si>
    <t>ANDREA MILENA MONTOYA MONTILLA</t>
  </si>
  <si>
    <t>JUAN PABLO RIOS CASTAÑO</t>
  </si>
  <si>
    <t>INGRID MARCELA ROMERO PERILLA</t>
  </si>
  <si>
    <t>WILMER  SOTTO SUAREZ</t>
  </si>
  <si>
    <t>HAKIM NAYI ABUSHIHAB COLLAZOS</t>
  </si>
  <si>
    <t>DORIS CAROLINA RINCON BAYONA</t>
  </si>
  <si>
    <t>DIANA ESPERANZA MAHECHA BARBOSA</t>
  </si>
  <si>
    <t>MARIA DEL PILAR SARMIENTO GINZALEZ</t>
  </si>
  <si>
    <t>MARITZA  ZAMORA VALENCIA</t>
  </si>
  <si>
    <t>MANUEL FERNANDO MORA LARA</t>
  </si>
  <si>
    <t>DIEGO ALEXANDER PIÑERES ROMERO</t>
  </si>
  <si>
    <t>DIEGO FELIPE GAMBOA HEREDIA</t>
  </si>
  <si>
    <t>GABRIEL ESTEBAN GONZALEZ RODRIGUEZ</t>
  </si>
  <si>
    <t>MANUELA  BOTERO CASTRO</t>
  </si>
  <si>
    <t>JENNIFER YISET ORTIZ CASTRO</t>
  </si>
  <si>
    <t>JUAN MANUEL RAMIREZ QUINTERO</t>
  </si>
  <si>
    <t>GUSTAVO JOSE MORA GOMEZ</t>
  </si>
  <si>
    <t>NATALIA DEL PILAR GONZALEZ BELTRAN</t>
  </si>
  <si>
    <t>JOHANNES ALBERTO GARCIA CARDONA</t>
  </si>
  <si>
    <t>CARLOS FERNANDO TELLEZ ALVAREZ</t>
  </si>
  <si>
    <t>FABIAN RICARDO BERMUDEZ LOPEZ</t>
  </si>
  <si>
    <t>DIANA CRISTINA PATIÑO MARTINEZ</t>
  </si>
  <si>
    <t>SEBASTIAN  VELASQUEZ BETANCUR</t>
  </si>
  <si>
    <t>YESID ANDRE RIPPE COCUY</t>
  </si>
  <si>
    <t>DANNY DONAL BAQUERO BETANCOURT</t>
  </si>
  <si>
    <t>MAURICIO GIOVANY MORA ALDANA</t>
  </si>
  <si>
    <t>WENDY GUISSELLE ROJAS CARDENAS</t>
  </si>
  <si>
    <t>ALBERTO  HERRERA VELA</t>
  </si>
  <si>
    <t>JHONNY FABIAN RAMON POLANIA</t>
  </si>
  <si>
    <t>CESAR AUGUSTO CAICEDO ALDANA</t>
  </si>
  <si>
    <t>DIEGO ENRIQUE BUSTOS RODRIGUEZ</t>
  </si>
  <si>
    <t>DAVID LEONARDO GONZALEZ BERMUDEZ</t>
  </si>
  <si>
    <t>LUIS CARLOS URRUTIA PARRA</t>
  </si>
  <si>
    <t>HAROLD DAVID RODRIGUEZ BENAVIDES</t>
  </si>
  <si>
    <t>JOSE RODRIGO ALVAREZ COLINA</t>
  </si>
  <si>
    <t>MAICOL FERNANDO REALES MUÑOZ</t>
  </si>
  <si>
    <t>JOSE ENRIQUE PLATA MANJARRES</t>
  </si>
  <si>
    <t>JULIAN EDUARDO CABRERA SILVA</t>
  </si>
  <si>
    <t>GERMAN DANIEL RICO DIAZ</t>
  </si>
  <si>
    <t>JUAN DAVID CABALLERO RIVEROS</t>
  </si>
  <si>
    <t>CRISTIAN DAVID BAUTISTA DORADO</t>
  </si>
  <si>
    <t>DANIEL OSWALDO SALAS MONCALEANO</t>
  </si>
  <si>
    <t>CINDY MARCELA FORERO VARELA</t>
  </si>
  <si>
    <t>ANGIE TATIANA SANABRIA TORRES</t>
  </si>
  <si>
    <t>WILLIAM HERNAN ALDANA BARRIGA</t>
  </si>
  <si>
    <t>MIGUEL ANGEL CRUZ QUINTERO</t>
  </si>
  <si>
    <t>LAURA XIMENA PAEZ CASTAÑO</t>
  </si>
  <si>
    <t>YULY ANDREA RIAÑO TORRES</t>
  </si>
  <si>
    <t>LINA MARIA GONZALEZ MONTOYA</t>
  </si>
  <si>
    <t>SERGIO NICOLAS CHAPARRO VEGA</t>
  </si>
  <si>
    <t>HANCEL ANDREY CORREA MARTINEZ</t>
  </si>
  <si>
    <t>ALEXANDER  RESTREPO ALZATE</t>
  </si>
  <si>
    <t>FRANCY ANDREA RODRIGUEZ ARCHILA</t>
  </si>
  <si>
    <t>ISA KATHERINE MOSQUERA LOPEZ</t>
  </si>
  <si>
    <t>NATHALIA ANDREA PELAEZ LOPEZ</t>
  </si>
  <si>
    <t>LADY VIVIANA RAMIREZ REINOSO</t>
  </si>
  <si>
    <t>CAMILO ALBERTO JARAMILLO VELA</t>
  </si>
  <si>
    <t>NATALIA ANDREA DIAZ JIMENEZ</t>
  </si>
  <si>
    <t>EDWIN GEOVANNY ROJAS PASTOR</t>
  </si>
  <si>
    <t>ALEXANDER  CORTES RAMIREZ</t>
  </si>
  <si>
    <t>MAURICIO ANDRES RODRIGUEZ CABRA</t>
  </si>
  <si>
    <t>ELIZABETH  CARDENAS RINCON</t>
  </si>
  <si>
    <t>JOHN VARGAS CORTES</t>
  </si>
  <si>
    <t>MYRIAM SOFIA DIAZ ROJAS</t>
  </si>
  <si>
    <t>JHONATHAN ANDRES BOLAÑO BARROS</t>
  </si>
  <si>
    <t>SAMUEL DAVID MENDEZ LOZANO</t>
  </si>
  <si>
    <t>KATHERINE PAOLA CABRERA CANCHANO</t>
  </si>
  <si>
    <t>MARLO ALFONSO MOSQUERA CONTRERAS</t>
  </si>
  <si>
    <t>JUAN CARLOS RAMIREZ SOLANO</t>
  </si>
  <si>
    <t>JUAN PABLO ARANA ARDILA</t>
  </si>
  <si>
    <t>RONALDO ASENCIO BERMUDEZ</t>
  </si>
  <si>
    <t>MARIA FERNANDA RODRIGUEZ GIRALDO</t>
  </si>
  <si>
    <t>ROBERTO JOSE RESTREPO TAFUR</t>
  </si>
  <si>
    <t>GABRIEL EDUARDO GROSSO GUZMÁN</t>
  </si>
  <si>
    <t>LUISA FERNANDA TELLEZ SILVA</t>
  </si>
  <si>
    <t>JULIANA VINASCO ZAPATA</t>
  </si>
  <si>
    <t>MASCULINO</t>
  </si>
  <si>
    <t>FEMENINO</t>
  </si>
  <si>
    <t>CEDULA</t>
  </si>
  <si>
    <t>0003-2021</t>
  </si>
  <si>
    <t>0004-2021</t>
  </si>
  <si>
    <t>0005-2021</t>
  </si>
  <si>
    <t>0006-2021</t>
  </si>
  <si>
    <t>0007-2021</t>
  </si>
  <si>
    <t>0008-2021</t>
  </si>
  <si>
    <t>0009-2021</t>
  </si>
  <si>
    <t>0012-2021</t>
  </si>
  <si>
    <t>0013-2021</t>
  </si>
  <si>
    <t>0014-2021</t>
  </si>
  <si>
    <t>0015-2021</t>
  </si>
  <si>
    <t>0016-2021</t>
  </si>
  <si>
    <t>0017-2021</t>
  </si>
  <si>
    <t>0018-2021</t>
  </si>
  <si>
    <t>0021-2021</t>
  </si>
  <si>
    <t>0023-2021</t>
  </si>
  <si>
    <t>0025-2021</t>
  </si>
  <si>
    <t>0026-2021</t>
  </si>
  <si>
    <t>0027-2021</t>
  </si>
  <si>
    <t>0028-2021</t>
  </si>
  <si>
    <t>0030-2021</t>
  </si>
  <si>
    <t>0032-2021</t>
  </si>
  <si>
    <t>0034-2021</t>
  </si>
  <si>
    <t>0036-2021</t>
  </si>
  <si>
    <t>0037-2021</t>
  </si>
  <si>
    <t>0038-2021</t>
  </si>
  <si>
    <t>0039-2021</t>
  </si>
  <si>
    <t>0040-2021</t>
  </si>
  <si>
    <t>0041-2021</t>
  </si>
  <si>
    <t>0045-2021</t>
  </si>
  <si>
    <t>0046-2021</t>
  </si>
  <si>
    <t>0050-2021</t>
  </si>
  <si>
    <t>0051-2021</t>
  </si>
  <si>
    <t>0053-2021</t>
  </si>
  <si>
    <t>0054-2021</t>
  </si>
  <si>
    <t>0055-2021</t>
  </si>
  <si>
    <t>0057-2021</t>
  </si>
  <si>
    <t>0058-2021</t>
  </si>
  <si>
    <t>0059-2021</t>
  </si>
  <si>
    <t>0061-2021</t>
  </si>
  <si>
    <t>0063-2021</t>
  </si>
  <si>
    <t>0065-2021</t>
  </si>
  <si>
    <t>0066-2021</t>
  </si>
  <si>
    <t>0068-2021</t>
  </si>
  <si>
    <t>0071-2021</t>
  </si>
  <si>
    <t>0077-2021</t>
  </si>
  <si>
    <t>0078-2021</t>
  </si>
  <si>
    <t>0079-2021</t>
  </si>
  <si>
    <t>0080-2021</t>
  </si>
  <si>
    <t>0081-2021</t>
  </si>
  <si>
    <t>0082-2021</t>
  </si>
  <si>
    <t>0083-2021</t>
  </si>
  <si>
    <t>0085-2021</t>
  </si>
  <si>
    <t>0088-2021</t>
  </si>
  <si>
    <t>0089-2021</t>
  </si>
  <si>
    <t>0090-2021</t>
  </si>
  <si>
    <t>0091-2021</t>
  </si>
  <si>
    <t>0092-2021</t>
  </si>
  <si>
    <t>0097-2021</t>
  </si>
  <si>
    <t>0098-2021</t>
  </si>
  <si>
    <t>0099-2021</t>
  </si>
  <si>
    <t>0101-2021</t>
  </si>
  <si>
    <t>0103-2021</t>
  </si>
  <si>
    <t>0105-2021</t>
  </si>
  <si>
    <t>0106-2021</t>
  </si>
  <si>
    <t>0109-2021</t>
  </si>
  <si>
    <t>0114-2021</t>
  </si>
  <si>
    <t>0119-2021</t>
  </si>
  <si>
    <t>0122-2021</t>
  </si>
  <si>
    <t>0125-2021</t>
  </si>
  <si>
    <t>0126-2021</t>
  </si>
  <si>
    <t>0127-2021</t>
  </si>
  <si>
    <t>0128-2021</t>
  </si>
  <si>
    <t>0129-2021</t>
  </si>
  <si>
    <t>0130-2021</t>
  </si>
  <si>
    <t>0135-2021</t>
  </si>
  <si>
    <t>0136-2021</t>
  </si>
  <si>
    <t>0137-2021</t>
  </si>
  <si>
    <t>0138-2021</t>
  </si>
  <si>
    <t>0139-2021</t>
  </si>
  <si>
    <t>0141-2021</t>
  </si>
  <si>
    <t>0142-2021</t>
  </si>
  <si>
    <t>0143-2021</t>
  </si>
  <si>
    <t>0149-2021</t>
  </si>
  <si>
    <t>0150-2021</t>
  </si>
  <si>
    <t>0152-2021</t>
  </si>
  <si>
    <t>0155-2021</t>
  </si>
  <si>
    <t>0156-2021</t>
  </si>
  <si>
    <t>0157-2021</t>
  </si>
  <si>
    <t>0159-2021</t>
  </si>
  <si>
    <t>0160-2021</t>
  </si>
  <si>
    <t>0161-2021</t>
  </si>
  <si>
    <t>0162-2021</t>
  </si>
  <si>
    <t>0163-2021</t>
  </si>
  <si>
    <t>0164-2021</t>
  </si>
  <si>
    <t>0165-2021</t>
  </si>
  <si>
    <t>0167-2021</t>
  </si>
  <si>
    <t>0168-2021</t>
  </si>
  <si>
    <t>0170-2021</t>
  </si>
  <si>
    <t>0172-2021</t>
  </si>
  <si>
    <t>0173-2021</t>
  </si>
  <si>
    <t>0177-2021</t>
  </si>
  <si>
    <t>0178-2021</t>
  </si>
  <si>
    <t>0179-2021</t>
  </si>
  <si>
    <t>0180-2021</t>
  </si>
  <si>
    <t>0182-2021</t>
  </si>
  <si>
    <t>0184-2021</t>
  </si>
  <si>
    <t>0185-2021</t>
  </si>
  <si>
    <t>0186-2021</t>
  </si>
  <si>
    <t>0187-2021</t>
  </si>
  <si>
    <t>0189-2021</t>
  </si>
  <si>
    <t>0192-2021</t>
  </si>
  <si>
    <t>0193-2021</t>
  </si>
  <si>
    <t>0194-2021</t>
  </si>
  <si>
    <t>0195-2021</t>
  </si>
  <si>
    <t>0196-2021</t>
  </si>
  <si>
    <t>0198-2021</t>
  </si>
  <si>
    <t>0200-2021</t>
  </si>
  <si>
    <t>0201-2021</t>
  </si>
  <si>
    <t>0203-2021</t>
  </si>
  <si>
    <t>0204-2021</t>
  </si>
  <si>
    <t>0205-2021</t>
  </si>
  <si>
    <t>0207-2021</t>
  </si>
  <si>
    <t>0210-2021</t>
  </si>
  <si>
    <t>0211-2021</t>
  </si>
  <si>
    <t>0212-2021</t>
  </si>
  <si>
    <t>0213-2021</t>
  </si>
  <si>
    <t>0214-2021</t>
  </si>
  <si>
    <t>0215-2021</t>
  </si>
  <si>
    <t>0216-2021</t>
  </si>
  <si>
    <t>0217-2021</t>
  </si>
  <si>
    <t>0218-2021</t>
  </si>
  <si>
    <t>0221-2021</t>
  </si>
  <si>
    <t>0224-2021</t>
  </si>
  <si>
    <t>0226-2021</t>
  </si>
  <si>
    <t>0229-2021</t>
  </si>
  <si>
    <t>0231-2021</t>
  </si>
  <si>
    <t>0232-2021</t>
  </si>
  <si>
    <t>0233-2021</t>
  </si>
  <si>
    <t>0234-2021</t>
  </si>
  <si>
    <t>0235-2021</t>
  </si>
  <si>
    <t>0238-2021</t>
  </si>
  <si>
    <t>0250-2021</t>
  </si>
  <si>
    <t>0251-2021</t>
  </si>
  <si>
    <t>0252-2021</t>
  </si>
  <si>
    <t>0253-2021</t>
  </si>
  <si>
    <t>0254-2021</t>
  </si>
  <si>
    <t>0257-2021</t>
  </si>
  <si>
    <t>0259-2021</t>
  </si>
  <si>
    <t>0260-2021</t>
  </si>
  <si>
    <t>0261-2021</t>
  </si>
  <si>
    <t>0262-2021</t>
  </si>
  <si>
    <t>0263-2021</t>
  </si>
  <si>
    <t>0264-2021</t>
  </si>
  <si>
    <t>0265-2021</t>
  </si>
  <si>
    <t>0270-2021</t>
  </si>
  <si>
    <t>0271-2021</t>
  </si>
  <si>
    <t>0272-2021</t>
  </si>
  <si>
    <t>0273-2021</t>
  </si>
  <si>
    <t>0275-2021</t>
  </si>
  <si>
    <t>0277-2021</t>
  </si>
  <si>
    <t>0278-2021</t>
  </si>
  <si>
    <t>0279-2021</t>
  </si>
  <si>
    <t>0280-2021</t>
  </si>
  <si>
    <t>0285-2021</t>
  </si>
  <si>
    <t>0288-2021</t>
  </si>
  <si>
    <t>0290-2021</t>
  </si>
  <si>
    <t>0291-2021</t>
  </si>
  <si>
    <t>0294-2021</t>
  </si>
  <si>
    <t>0295-2021</t>
  </si>
  <si>
    <t>0296-2021</t>
  </si>
  <si>
    <t>0297-2021</t>
  </si>
  <si>
    <t>0299-2021</t>
  </si>
  <si>
    <t>0301-2021</t>
  </si>
  <si>
    <t>0302-2021</t>
  </si>
  <si>
    <t>0304-2021</t>
  </si>
  <si>
    <t>0306-2021</t>
  </si>
  <si>
    <t>0307-2021</t>
  </si>
  <si>
    <t>0310-2021</t>
  </si>
  <si>
    <t>0313-2021</t>
  </si>
  <si>
    <t>0314-2021</t>
  </si>
  <si>
    <t>0316-2021</t>
  </si>
  <si>
    <t>0317-2021</t>
  </si>
  <si>
    <t>0321-2021</t>
  </si>
  <si>
    <t>0323-2021</t>
  </si>
  <si>
    <t>0325-2021</t>
  </si>
  <si>
    <t>0326-2021</t>
  </si>
  <si>
    <t>0327-2021</t>
  </si>
  <si>
    <t>0331-2021</t>
  </si>
  <si>
    <t>0333-2021</t>
  </si>
  <si>
    <t>0339-2021</t>
  </si>
  <si>
    <t>0341-2021</t>
  </si>
  <si>
    <t>0342-2021</t>
  </si>
  <si>
    <t>0345-2021</t>
  </si>
  <si>
    <t>0347-2021</t>
  </si>
  <si>
    <t>0348-2021</t>
  </si>
  <si>
    <t>0353-2021</t>
  </si>
  <si>
    <t>0355-2021</t>
  </si>
  <si>
    <t>0356-2021</t>
  </si>
  <si>
    <t>0358-2021</t>
  </si>
  <si>
    <t>0359-2021</t>
  </si>
  <si>
    <t>0362-2021</t>
  </si>
  <si>
    <t>0364-2021</t>
  </si>
  <si>
    <t>0365-2021</t>
  </si>
  <si>
    <t>0366-2021</t>
  </si>
  <si>
    <t>0368-2021</t>
  </si>
  <si>
    <t>0370-2021</t>
  </si>
  <si>
    <t>0371-2021</t>
  </si>
  <si>
    <t>0374-2021</t>
  </si>
  <si>
    <t>0375-2021</t>
  </si>
  <si>
    <t>0376-2021</t>
  </si>
  <si>
    <t>0377-2021</t>
  </si>
  <si>
    <t>0378-2021</t>
  </si>
  <si>
    <t>0379-2021</t>
  </si>
  <si>
    <t>0380-2021</t>
  </si>
  <si>
    <t>0382-2021</t>
  </si>
  <si>
    <t>0383-2021</t>
  </si>
  <si>
    <t>0384-2021</t>
  </si>
  <si>
    <t>0389-2021</t>
  </si>
  <si>
    <t>0390-2021</t>
  </si>
  <si>
    <t>0391-2021</t>
  </si>
  <si>
    <t>0392-2021</t>
  </si>
  <si>
    <t>0393-2021</t>
  </si>
  <si>
    <t>0397-2021</t>
  </si>
  <si>
    <t>0398-2021</t>
  </si>
  <si>
    <t>0403-2021</t>
  </si>
  <si>
    <t>0407-2021</t>
  </si>
  <si>
    <t>0415-2021</t>
  </si>
  <si>
    <t>0416-2021</t>
  </si>
  <si>
    <t>0418-2021</t>
  </si>
  <si>
    <t>0419-2021</t>
  </si>
  <si>
    <t>0420-2021</t>
  </si>
  <si>
    <t>0421-2021</t>
  </si>
  <si>
    <t>0424-2021</t>
  </si>
  <si>
    <t>0427-2021</t>
  </si>
  <si>
    <t>0428-2021</t>
  </si>
  <si>
    <t>0429-2021</t>
  </si>
  <si>
    <t>0430-2021</t>
  </si>
  <si>
    <t>0440-2021</t>
  </si>
  <si>
    <t>0441-2021</t>
  </si>
  <si>
    <t>0447-2021</t>
  </si>
  <si>
    <t>0450-2021</t>
  </si>
  <si>
    <t>0457-2021</t>
  </si>
  <si>
    <t>0462-2021</t>
  </si>
  <si>
    <t>0467-2021</t>
  </si>
  <si>
    <t>0475-2021</t>
  </si>
  <si>
    <t>0487-2021</t>
  </si>
  <si>
    <t>0498-2021</t>
  </si>
  <si>
    <t>0501-2021</t>
  </si>
  <si>
    <t>0502-2021</t>
  </si>
  <si>
    <t>0514-2021</t>
  </si>
  <si>
    <t>0519-2021</t>
  </si>
  <si>
    <t>0523-2021</t>
  </si>
  <si>
    <t>0524-2021</t>
  </si>
  <si>
    <t>0527-2021</t>
  </si>
  <si>
    <t>0528-2021</t>
  </si>
  <si>
    <t>0529-2021</t>
  </si>
  <si>
    <t>0553-2021</t>
  </si>
  <si>
    <t>0555-2021</t>
  </si>
  <si>
    <t>0556-2021</t>
  </si>
  <si>
    <t>0565-2021</t>
  </si>
  <si>
    <t>0568-2021</t>
  </si>
  <si>
    <t>0571-2021</t>
  </si>
  <si>
    <t>0575-2021</t>
  </si>
  <si>
    <t>0577-2021</t>
  </si>
  <si>
    <t>0583-2021</t>
  </si>
  <si>
    <t>0586-2021</t>
  </si>
  <si>
    <t>0590-2021</t>
  </si>
  <si>
    <t>0591-2021</t>
  </si>
  <si>
    <t>0592-2021</t>
  </si>
  <si>
    <t>0594-2021</t>
  </si>
  <si>
    <t>0595-2021</t>
  </si>
  <si>
    <t>0597-2021</t>
  </si>
  <si>
    <t>0598-2021</t>
  </si>
  <si>
    <t>0599-2021</t>
  </si>
  <si>
    <t>0601-2021</t>
  </si>
  <si>
    <t>0602-2021</t>
  </si>
  <si>
    <t>0606-2021</t>
  </si>
  <si>
    <t>0607-2021</t>
  </si>
  <si>
    <t>0608-2021</t>
  </si>
  <si>
    <t>0609-2021</t>
  </si>
  <si>
    <t>0613-2021</t>
  </si>
  <si>
    <t>0627-2021</t>
  </si>
  <si>
    <t>0630-2021</t>
  </si>
  <si>
    <t>0633-2021</t>
  </si>
  <si>
    <t>0638-2021</t>
  </si>
  <si>
    <t>0639-2021</t>
  </si>
  <si>
    <t>0644-2021</t>
  </si>
  <si>
    <t>0646-2021</t>
  </si>
  <si>
    <t>0656-2021</t>
  </si>
  <si>
    <t>0659-2021</t>
  </si>
  <si>
    <t>0662-2021</t>
  </si>
  <si>
    <t>0665-2021</t>
  </si>
  <si>
    <t>0666-2021</t>
  </si>
  <si>
    <t>0667-2021</t>
  </si>
  <si>
    <t>0668-2021</t>
  </si>
  <si>
    <t>0669-2021</t>
  </si>
  <si>
    <t>JULIE ANDREA RODRIGUEZ AGUDELO</t>
  </si>
  <si>
    <t>KAREN ANDREA PARRA TORO</t>
  </si>
  <si>
    <t>JUAN MANUEL ZARATE GOMEZ</t>
  </si>
  <si>
    <t>NELLY MARIA GUZMAN NEUTA</t>
  </si>
  <si>
    <t>JEFERSON DANILO GONAZALEZ PULIDO</t>
  </si>
  <si>
    <t>MARCELA ALEXANDRA MESA MARTIN</t>
  </si>
  <si>
    <t>JOSEPH HERNANDEZ ARZUZA</t>
  </si>
  <si>
    <t>LUIS ADRIAN TRIVIÑO PARAMO</t>
  </si>
  <si>
    <t>SANTIAGO  DURAN MILLAN</t>
  </si>
  <si>
    <t>ANGELICA HERREÑO PAEZ</t>
  </si>
  <si>
    <t>ALEJANDRA  ALVAREZ CASTILLO</t>
  </si>
  <si>
    <t>MARIA ANGELICA ORTIZ OSPINA</t>
  </si>
  <si>
    <t>JULIAN DAVID CEDEÑO CORDOBA</t>
  </si>
  <si>
    <t>CRISTIAN ANDRES CARRANZA RAMIREZ</t>
  </si>
  <si>
    <t>CAROLINA  CARO CAMACHO</t>
  </si>
  <si>
    <t>CARLOS ALBERTO ROJAS VILLANUEVA</t>
  </si>
  <si>
    <t>OCTAVIO GONZALEZ SANCHEZ</t>
  </si>
  <si>
    <t>DIANA MARCELA DIAZ SOTO</t>
  </si>
  <si>
    <t>EDUARD FELIPE RAQUEJO VERGARA</t>
  </si>
  <si>
    <t>KATHERINE PRIETO CUERVO</t>
  </si>
  <si>
    <t>OSCAR CANTILLO HERRERA</t>
  </si>
  <si>
    <t>YOLANDA LIZARAZO CRISTANCHO</t>
  </si>
  <si>
    <t xml:space="preserve">DANIEL JOSE TELLEZ VARGAS </t>
  </si>
  <si>
    <t xml:space="preserve">MARYURY FORERO BOHORQUEZ </t>
  </si>
  <si>
    <t>TATIANA SANCHEZ CHINCHILLA</t>
  </si>
  <si>
    <t>CLAUDIA MARCELA HUERTAS BOHORQUEZ</t>
  </si>
  <si>
    <t>SERGIO ALEJANDRO SOTO GOMEZ</t>
  </si>
  <si>
    <t>SARA MELISSA MUÑOZ USSA</t>
  </si>
  <si>
    <t>CAROLINA OSMA TAPIAS</t>
  </si>
  <si>
    <t>LEIDY JOHANA RODRIGUEZ GARCIA</t>
  </si>
  <si>
    <t xml:space="preserve">DIEGO ALEXANDER MONTES DURAN </t>
  </si>
  <si>
    <t>JENNY KATHERINE BARRERO ROMERO</t>
  </si>
  <si>
    <t xml:space="preserve">PAULA DANIELA FRESNEDA GOMEZ </t>
  </si>
  <si>
    <t>GLORIA MARIA MARCELA BENAVIDES ESTEVEZ</t>
  </si>
  <si>
    <t>CAROLINA  BECERRA SEPULVEDA</t>
  </si>
  <si>
    <t>MARIA ALEJANDRA CALDERON GARCIA</t>
  </si>
  <si>
    <t>ORLANDO  GONZALEZ PINTO</t>
  </si>
  <si>
    <t>LILIANA  CASAS PARDO</t>
  </si>
  <si>
    <t>BLADIMIR  MONTAÑEZ SORACA</t>
  </si>
  <si>
    <t>CAROLINA  ROBLEDO FORERO</t>
  </si>
  <si>
    <t>CESAR AUGUSTO CAMACHO MELO</t>
  </si>
  <si>
    <t>ERIK YOVANNY LEYTON ARIAS</t>
  </si>
  <si>
    <t>CARLOS LEONARDO RESTREPO ROPERO</t>
  </si>
  <si>
    <t>KATTERINNE  CASTILLO SUAREZ</t>
  </si>
  <si>
    <t>ILEANA MARIUXI HERRERA SERNA</t>
  </si>
  <si>
    <t>ANGELICA MILENA RONCANCIO CORTES</t>
  </si>
  <si>
    <t>YANETT LILIANA MANZANO OJEDA</t>
  </si>
  <si>
    <t>OSCAR JULIAN LOPEZ GOMEZ</t>
  </si>
  <si>
    <t>RAFAEL HUMBERTO VALERO CAÑON</t>
  </si>
  <si>
    <t>CAMILA ANDREA VELANDIA MOLANO</t>
  </si>
  <si>
    <t>JONIER HERNANDO PORRAS DUQUE</t>
  </si>
  <si>
    <t>JUAN SEBASTIAN FIGUEROA RODRIGUEZ</t>
  </si>
  <si>
    <t>JULIANA  PERDOMO FITZGERALD</t>
  </si>
  <si>
    <t>DUVAN ALEXANDER ROJAS SARMIENTO</t>
  </si>
  <si>
    <t>MANUEL GONZALO BORNACHERA GARZON</t>
  </si>
  <si>
    <t>NESTOR IVAN COLLAZOS FERRO</t>
  </si>
  <si>
    <t>LUZ MYRIAM NIETO MONROY</t>
  </si>
  <si>
    <t>WILMAR ANDRES MATIZ RODAS</t>
  </si>
  <si>
    <t>YADIRA  HERMIDA JARAMILLO</t>
  </si>
  <si>
    <t>RONALDO  ASENCIO BERMUDEZ</t>
  </si>
  <si>
    <t>LORENA STEPHANIE PINEDA GARCIA</t>
  </si>
  <si>
    <t>ANGELA MARIA ACERO LOZADA</t>
  </si>
  <si>
    <t>GIOVANNI ANDRES ARIAS GARCIA</t>
  </si>
  <si>
    <t>CAROLINA  AYALA LOPERA</t>
  </si>
  <si>
    <t>JOSE LEONARDO CASTRO ROJAS</t>
  </si>
  <si>
    <t>MARIA ALEJANDRA MILLAN ROJAS</t>
  </si>
  <si>
    <t>DARA NATHALY RODRIGUEZ AGUDELO</t>
  </si>
  <si>
    <t>NATALIA ISABEL POLO LOPEZ</t>
  </si>
  <si>
    <t>DIANA DEL PILAR ROMERO VARILA</t>
  </si>
  <si>
    <t>SANDRA MILENA MOLANO BUSTOS</t>
  </si>
  <si>
    <t>JOSE MIGUEL TORRES BOJACA</t>
  </si>
  <si>
    <t>JOSE DAVID VANEGAS GERENA</t>
  </si>
  <si>
    <t>MARLON YEISON BARRETO GALEANO</t>
  </si>
  <si>
    <t>DIANA GISELA GRAJALES SALAS</t>
  </si>
  <si>
    <t>JORGE ESTEBAN GALEANO CUATINDOY</t>
  </si>
  <si>
    <t>MARIA EUGENIA QUIROGA DIAZ</t>
  </si>
  <si>
    <t>LEIDY JOHANNA FIGUEROA MARTINEZ</t>
  </si>
  <si>
    <t>EMERSON SNEYDER GALEANO RODRIGUEZ</t>
  </si>
  <si>
    <t>MARY LUZ MELO TOBIANO</t>
  </si>
  <si>
    <t>RICARDO ELIAS JIMENEZ CARDENAS</t>
  </si>
  <si>
    <t>JUAN DAVID CUEVAS CAMACHO</t>
  </si>
  <si>
    <t>LEONARDO SALDAÑA MORENO</t>
  </si>
  <si>
    <t>JOHN ALEXANDER RAMIREZ POLOCHE</t>
  </si>
  <si>
    <t>JHON HERIBERTO HERNANDEZ MORENO</t>
  </si>
  <si>
    <t>DIANA NATALIA AQUITE HERNANDEZ</t>
  </si>
  <si>
    <t>GUILLERMO ARGEMIRO SOLARTE ROSERO</t>
  </si>
  <si>
    <t>LILIANA MERIZALDE GONZALEZ</t>
  </si>
  <si>
    <t>STEFANY PAOLA JARAMILLO GONZALEZ</t>
  </si>
  <si>
    <t>JOSE LEONEL CASTELLANOS ANDRADE</t>
  </si>
  <si>
    <t>YENNI MARCELA MENDEZ GONZALEZ</t>
  </si>
  <si>
    <t>DAVID CAMILO CASTIBLANCO SABOGAL</t>
  </si>
  <si>
    <t>JEIMY CAMILA RIVERA CUELLAR</t>
  </si>
  <si>
    <t>EDUARDO CONTRERAS ARDILA</t>
  </si>
  <si>
    <t>JULIAN DAVID BARRETO BASABE</t>
  </si>
  <si>
    <t>JULIAN ENRIQUE PRECIADO SALAZAR</t>
  </si>
  <si>
    <t>ANDRES FERNANDO MUÑOZ LARA</t>
  </si>
  <si>
    <t>GABRIEL EDUARDO GROSSO GUZMAN</t>
  </si>
  <si>
    <t>ANDRES FELIPE BARRERA VEGA</t>
  </si>
  <si>
    <t>JHON EDWAR GONZALEZ MORALES</t>
  </si>
  <si>
    <t>SILVIA FERNANDA GUALTERO VELASCO</t>
  </si>
  <si>
    <t>MARGARITA MARIA BARRIOS GIRALDO</t>
  </si>
  <si>
    <t xml:space="preserve">ANGEL MANUEL AREVALO ALVAREZ </t>
  </si>
  <si>
    <t>MARIA CAMILA CARRASCAL MANJARREZ</t>
  </si>
  <si>
    <t>JUAN CARLOS VELEZ DEVIA</t>
  </si>
  <si>
    <t>VIVIANA GARCIA LONDOÑO</t>
  </si>
  <si>
    <t>JAIRO REMOLINA PEÑALOSA</t>
  </si>
  <si>
    <t>OSCAR ANDRES TOVAR BALLESTEROS</t>
  </si>
  <si>
    <t>PAULA JIMENA LOPEZ GOMEZ</t>
  </si>
  <si>
    <t>OSCAR ALEJANDRO GOMEZ DIAZ</t>
  </si>
  <si>
    <t>DIEGO FELIPE BUSTOS ROJAS</t>
  </si>
  <si>
    <t>PAOLA ANDREA GÓMEZ GUALTEROS</t>
  </si>
  <si>
    <t>SEBASTIAN CAICEDO CESPEDES</t>
  </si>
  <si>
    <t>SHARON NICOLL LOPEZ GONZALEZ</t>
  </si>
  <si>
    <t>DIEGO EDICSON TIQUE SANCHEZ</t>
  </si>
  <si>
    <t>GABRIELA TENJO LEON</t>
  </si>
  <si>
    <t>JUAN CAMILO VELANDIA QUIJANO</t>
  </si>
  <si>
    <t>CLAUDIA PATRICIA BAUTISTA ARIAS</t>
  </si>
  <si>
    <t>RAFAEL EDUARDO MUNOZ GOMEZ</t>
  </si>
  <si>
    <t>LINA ALEJANDRA MORALES PEDREROS</t>
  </si>
  <si>
    <t>TATIANA PAOLA LIZARAZO CORREA</t>
  </si>
  <si>
    <t>SANDRA LORENA MONTOYA BOLIVAR</t>
  </si>
  <si>
    <t>DIANA MARIA ARANGO LOPEZ</t>
  </si>
  <si>
    <t>ANDRES FELIPE OSSA GARCIA</t>
  </si>
  <si>
    <t>JORGE ANDRES HOYOS VELASQUEZ</t>
  </si>
  <si>
    <t>ASENETH SUAREZ RUIZ</t>
  </si>
  <si>
    <t>DEYSI ASTRID MEDINA CARVAJAL</t>
  </si>
  <si>
    <t>JUAN CARLOS OSSA RIVERA</t>
  </si>
  <si>
    <t>MARIA TERESA GOMEZ HIGUERA</t>
  </si>
  <si>
    <t>LINA MARCELA OSORIO VASQUEZ</t>
  </si>
  <si>
    <t>PAULA ANDREA OSORIO</t>
  </si>
  <si>
    <t>DAVID ALEJANDRO MEZA CABRERA</t>
  </si>
  <si>
    <t>JULIAN DAVID PINZON BEJARANO</t>
  </si>
  <si>
    <t>JUAN PABLO VELASQUEZ LUNA</t>
  </si>
  <si>
    <t>JULIANA CUERVO MURIEL</t>
  </si>
  <si>
    <t>MARYI JOHANNA ROMERO TINJACA</t>
  </si>
  <si>
    <t>MARITZA VILLAMIZAR DIAZ</t>
  </si>
  <si>
    <t>CARLOS ALBERTO ORTIZ LOPEZ</t>
  </si>
  <si>
    <t>PEDRO PABLO VEGA REYES</t>
  </si>
  <si>
    <t>LORENA FERNANDA MORALES PEREZ</t>
  </si>
  <si>
    <t>JULIAN ALBERTO REYES ORTIZ</t>
  </si>
  <si>
    <t>NIKOLL DANIELA TORRES DIAZ</t>
  </si>
  <si>
    <t>CLAUDIA ROCIO SUAREZ NOVA</t>
  </si>
  <si>
    <t>NICOLLE KYLIE VEGA RAMIREZ</t>
  </si>
  <si>
    <t>YULY ESPERANZA ROSERO MORALES</t>
  </si>
  <si>
    <t>VIVIANA ANDREA BERNAL</t>
  </si>
  <si>
    <t>SAMUEL RICARDO BERMUDEZ PINZON</t>
  </si>
  <si>
    <t>GIOVANNI RODRIGUEZ VELASQUEZ</t>
  </si>
  <si>
    <t>ANDRES FELIPE BONILLA ALVAREZ</t>
  </si>
  <si>
    <t>LEIDY LORENA ESCAMILLA VILLARRAGA</t>
  </si>
  <si>
    <t>CAMILO ANDRES ACOSTA HERMOSA</t>
  </si>
  <si>
    <t>JAIME LORENZO ZUÑIGA PAEZ</t>
  </si>
  <si>
    <t>LUIS CARLOS LONDONO MARIN</t>
  </si>
  <si>
    <t>JUAN MANUEL MARTINEZ BERNAL</t>
  </si>
  <si>
    <t>DIEGO ALEXANDER PEREZ PINZON</t>
  </si>
  <si>
    <t>NICOLAS PELAEZ SALAZAR</t>
  </si>
  <si>
    <t>GABRIEL PEREIRA ALDANA</t>
  </si>
  <si>
    <t>CARLOS EDUARDO RODRIGUEZ HOYOS</t>
  </si>
  <si>
    <t>LUIS CARLOS ZAMORA REYES</t>
  </si>
  <si>
    <t>DIANA PATRICIA SANCHEZ GARCIA</t>
  </si>
  <si>
    <t>MARCELA ROMERO DE SILVA</t>
  </si>
  <si>
    <t>JENNY ALEJANDRA DIAZ VELANDIA</t>
  </si>
  <si>
    <t>JOHANA MARCELA CAMACHO ESCOBAR</t>
  </si>
  <si>
    <t>MARIA ISABEL MAGAÑA ARANGO</t>
  </si>
  <si>
    <t>PABLO ALEJANDRO SUAREZ QUIROZ</t>
  </si>
  <si>
    <t>MARIA CAMILA PARRADO MEDINA</t>
  </si>
  <si>
    <t>LIZETH ADRIANA HUERTAS BARRANTES</t>
  </si>
  <si>
    <t>FABIO RAUL CORREDOR CUY</t>
  </si>
  <si>
    <t>0001-2022</t>
  </si>
  <si>
    <t>0002-2022</t>
  </si>
  <si>
    <t>0003-2022</t>
  </si>
  <si>
    <t>0004-2022</t>
  </si>
  <si>
    <t>0005-2022</t>
  </si>
  <si>
    <t>0006-2022</t>
  </si>
  <si>
    <t>0007-2022</t>
  </si>
  <si>
    <t>0008-2022</t>
  </si>
  <si>
    <t>0009-2022</t>
  </si>
  <si>
    <t>0010-2022</t>
  </si>
  <si>
    <t>0011-2022</t>
  </si>
  <si>
    <t>0012-2022</t>
  </si>
  <si>
    <t>0013-2022</t>
  </si>
  <si>
    <t>0014-2022</t>
  </si>
  <si>
    <t>0015-2022</t>
  </si>
  <si>
    <t>0016-2022</t>
  </si>
  <si>
    <t>0017-2022</t>
  </si>
  <si>
    <t>0018-2022</t>
  </si>
  <si>
    <t>0019-2022</t>
  </si>
  <si>
    <t>0020-2022</t>
  </si>
  <si>
    <t>0021-2022</t>
  </si>
  <si>
    <t>0022-2022</t>
  </si>
  <si>
    <t>0023-2022</t>
  </si>
  <si>
    <t>0024-2022</t>
  </si>
  <si>
    <t>0025-2022</t>
  </si>
  <si>
    <t>0026-2022</t>
  </si>
  <si>
    <t>0027-2022</t>
  </si>
  <si>
    <t>0029-2022</t>
  </si>
  <si>
    <t>0030-2022</t>
  </si>
  <si>
    <t>0032-2022</t>
  </si>
  <si>
    <t>0033-2022</t>
  </si>
  <si>
    <t>0034-2022</t>
  </si>
  <si>
    <t>0035-2022</t>
  </si>
  <si>
    <t>0036-2022</t>
  </si>
  <si>
    <t>0037-2022</t>
  </si>
  <si>
    <t>0038-2022</t>
  </si>
  <si>
    <t>0039-2022</t>
  </si>
  <si>
    <t>0040-2022</t>
  </si>
  <si>
    <t>0041-2022</t>
  </si>
  <si>
    <t>0042-2022</t>
  </si>
  <si>
    <t>0043-2022</t>
  </si>
  <si>
    <t>0044-2022</t>
  </si>
  <si>
    <t>0045-2022</t>
  </si>
  <si>
    <t>0046-2022</t>
  </si>
  <si>
    <t>0047-2022</t>
  </si>
  <si>
    <t>0048-2022</t>
  </si>
  <si>
    <t>0049-2022</t>
  </si>
  <si>
    <t>0050-2022</t>
  </si>
  <si>
    <t>0051-2022</t>
  </si>
  <si>
    <t>0052-2022</t>
  </si>
  <si>
    <t>0053-2022</t>
  </si>
  <si>
    <t>0054-2022</t>
  </si>
  <si>
    <t>0055-2022</t>
  </si>
  <si>
    <t>0056-2022</t>
  </si>
  <si>
    <t>0057-2022</t>
  </si>
  <si>
    <t>0058-2022</t>
  </si>
  <si>
    <t>0059-2022</t>
  </si>
  <si>
    <t>0060-2022</t>
  </si>
  <si>
    <t>0061-2022</t>
  </si>
  <si>
    <t>0062-2022</t>
  </si>
  <si>
    <t>0063-2022</t>
  </si>
  <si>
    <t>0064-2022</t>
  </si>
  <si>
    <t>0065-2022</t>
  </si>
  <si>
    <t>0066-2022</t>
  </si>
  <si>
    <t>0067-2022</t>
  </si>
  <si>
    <t>0068-2022</t>
  </si>
  <si>
    <t>0069-2022</t>
  </si>
  <si>
    <t>0070-2022</t>
  </si>
  <si>
    <t>0071-2022</t>
  </si>
  <si>
    <t>0072-2022</t>
  </si>
  <si>
    <t>0073-2022</t>
  </si>
  <si>
    <t>0074-2022</t>
  </si>
  <si>
    <t>0075-2022</t>
  </si>
  <si>
    <t>0076-2022</t>
  </si>
  <si>
    <t>0077-2022</t>
  </si>
  <si>
    <t>0078-2022</t>
  </si>
  <si>
    <t>0079-2022</t>
  </si>
  <si>
    <t>0080-2022</t>
  </si>
  <si>
    <t>0081-2022</t>
  </si>
  <si>
    <t>0082-2022</t>
  </si>
  <si>
    <t>0084-2022</t>
  </si>
  <si>
    <t>0085-2022</t>
  </si>
  <si>
    <t>0086-2022</t>
  </si>
  <si>
    <t>0087-2022</t>
  </si>
  <si>
    <t>0088-2022</t>
  </si>
  <si>
    <t>0090-2022</t>
  </si>
  <si>
    <t>0091-2022</t>
  </si>
  <si>
    <t>0092-2022</t>
  </si>
  <si>
    <t>0093-2022</t>
  </si>
  <si>
    <t>0095-2022</t>
  </si>
  <si>
    <t>0097-2022</t>
  </si>
  <si>
    <t>0099-2022</t>
  </si>
  <si>
    <t>0100-2022</t>
  </si>
  <si>
    <t>0102-2022</t>
  </si>
  <si>
    <t>0105-2022</t>
  </si>
  <si>
    <t>0106-2022</t>
  </si>
  <si>
    <t>0107-2022</t>
  </si>
  <si>
    <t>0108-2022</t>
  </si>
  <si>
    <t>0109-2022</t>
  </si>
  <si>
    <t>0118-2022</t>
  </si>
  <si>
    <t>0120-2022</t>
  </si>
  <si>
    <t>0122-2022</t>
  </si>
  <si>
    <t>0126-2022</t>
  </si>
  <si>
    <t>0127-2022</t>
  </si>
  <si>
    <t>0128-2022</t>
  </si>
  <si>
    <t>0130-2022</t>
  </si>
  <si>
    <t>0131-2022</t>
  </si>
  <si>
    <t>0134-2022</t>
  </si>
  <si>
    <t>0148-2022</t>
  </si>
  <si>
    <t>0149-2022</t>
  </si>
  <si>
    <t>0151-2022</t>
  </si>
  <si>
    <t>0152-2022</t>
  </si>
  <si>
    <t>0153-2022</t>
  </si>
  <si>
    <t>0154-2022</t>
  </si>
  <si>
    <t>0155-2022</t>
  </si>
  <si>
    <t>0158-2022</t>
  </si>
  <si>
    <t>0160-2022</t>
  </si>
  <si>
    <t>0161-2022</t>
  </si>
  <si>
    <t>0162-2022</t>
  </si>
  <si>
    <t>0163-2022</t>
  </si>
  <si>
    <t>0165-2022</t>
  </si>
  <si>
    <t>0167-2022</t>
  </si>
  <si>
    <t>0168-2022</t>
  </si>
  <si>
    <t>0169-2022</t>
  </si>
  <si>
    <t>0170-2022</t>
  </si>
  <si>
    <t>0171-2022</t>
  </si>
  <si>
    <t>0172-2022</t>
  </si>
  <si>
    <t>0173-2022</t>
  </si>
  <si>
    <t>0178-2022</t>
  </si>
  <si>
    <t>0179-2022</t>
  </si>
  <si>
    <t>0181-2022</t>
  </si>
  <si>
    <t>0182-2022</t>
  </si>
  <si>
    <t>0184-2022</t>
  </si>
  <si>
    <t>0185-2022</t>
  </si>
  <si>
    <t>0186-2022</t>
  </si>
  <si>
    <t>0188-2022</t>
  </si>
  <si>
    <t>0189-2022</t>
  </si>
  <si>
    <t>0190-2022</t>
  </si>
  <si>
    <t>0191-2022</t>
  </si>
  <si>
    <t>0194-2022</t>
  </si>
  <si>
    <t>0199-2022</t>
  </si>
  <si>
    <t>0200-2022</t>
  </si>
  <si>
    <t>0203-2022</t>
  </si>
  <si>
    <t>0204-2022</t>
  </si>
  <si>
    <t>0207-2022</t>
  </si>
  <si>
    <t>0209-2022</t>
  </si>
  <si>
    <t>0210-2022</t>
  </si>
  <si>
    <t>0212-2022</t>
  </si>
  <si>
    <t>0213-2022</t>
  </si>
  <si>
    <t>0214-2022</t>
  </si>
  <si>
    <t>0215-2022</t>
  </si>
  <si>
    <t>0216-2022</t>
  </si>
  <si>
    <t>0217-2022</t>
  </si>
  <si>
    <t>0218-2022</t>
  </si>
  <si>
    <t>0219-2022</t>
  </si>
  <si>
    <t>0220-2022</t>
  </si>
  <si>
    <t>0221-2022</t>
  </si>
  <si>
    <t>0222-2022</t>
  </si>
  <si>
    <t>0223-2022</t>
  </si>
  <si>
    <t>0224-2022</t>
  </si>
  <si>
    <t>0226-2022</t>
  </si>
  <si>
    <t>0227-2022</t>
  </si>
  <si>
    <t>0230-2022</t>
  </si>
  <si>
    <t>0231-2022</t>
  </si>
  <si>
    <t>0232-2022</t>
  </si>
  <si>
    <t>0236-2022</t>
  </si>
  <si>
    <t>0238-2022</t>
  </si>
  <si>
    <t>0239-2022</t>
  </si>
  <si>
    <t>0241-2022</t>
  </si>
  <si>
    <t>0242-2022</t>
  </si>
  <si>
    <t>0243-2022</t>
  </si>
  <si>
    <t>0244-2022</t>
  </si>
  <si>
    <t>0245-2022</t>
  </si>
  <si>
    <t>0246-2022</t>
  </si>
  <si>
    <t>0247-2022</t>
  </si>
  <si>
    <t>0248-2022</t>
  </si>
  <si>
    <t>0249-2022</t>
  </si>
  <si>
    <t>0257-2022</t>
  </si>
  <si>
    <t>0258-2022</t>
  </si>
  <si>
    <t>0260-2022</t>
  </si>
  <si>
    <t>0263-2022</t>
  </si>
  <si>
    <t>0264-2022</t>
  </si>
  <si>
    <t>0267-2022</t>
  </si>
  <si>
    <t>0268-2022</t>
  </si>
  <si>
    <t>0269-2022</t>
  </si>
  <si>
    <t>0270-2022</t>
  </si>
  <si>
    <t>0271-2022</t>
  </si>
  <si>
    <t>0272-2022</t>
  </si>
  <si>
    <t>0273-2022</t>
  </si>
  <si>
    <t>0274-2022</t>
  </si>
  <si>
    <t>0275-2022</t>
  </si>
  <si>
    <t>0276-2022</t>
  </si>
  <si>
    <t>0277-2022</t>
  </si>
  <si>
    <t>0278-2022</t>
  </si>
  <si>
    <t>0279-2022</t>
  </si>
  <si>
    <t>0280-2022</t>
  </si>
  <si>
    <t>0281-2022</t>
  </si>
  <si>
    <t>0282-2022</t>
  </si>
  <si>
    <t>0283-2022</t>
  </si>
  <si>
    <t>0284-2022</t>
  </si>
  <si>
    <t>0285-2022</t>
  </si>
  <si>
    <t>0286-2022</t>
  </si>
  <si>
    <t>0287-2022</t>
  </si>
  <si>
    <t>0288-2022</t>
  </si>
  <si>
    <t>0289-2022</t>
  </si>
  <si>
    <t>0290-2022</t>
  </si>
  <si>
    <t>0292-2022</t>
  </si>
  <si>
    <t>0295-2022</t>
  </si>
  <si>
    <t>0296-2022</t>
  </si>
  <si>
    <t>0297-2022</t>
  </si>
  <si>
    <t>0298-2022</t>
  </si>
  <si>
    <t>0299-2022</t>
  </si>
  <si>
    <t>0300-2022</t>
  </si>
  <si>
    <t>0301-2022</t>
  </si>
  <si>
    <t>0302-2022</t>
  </si>
  <si>
    <t>0303-2022</t>
  </si>
  <si>
    <t>0305-2022</t>
  </si>
  <si>
    <t>0306-2022</t>
  </si>
  <si>
    <t>0308-2022</t>
  </si>
  <si>
    <t>0309-2022</t>
  </si>
  <si>
    <t>0310-2022</t>
  </si>
  <si>
    <t>0311-2022</t>
  </si>
  <si>
    <t>0312-2022</t>
  </si>
  <si>
    <t>0313-2022</t>
  </si>
  <si>
    <t>0314-2022</t>
  </si>
  <si>
    <t>0315-2022</t>
  </si>
  <si>
    <t>0316-2022</t>
  </si>
  <si>
    <t>0318-2022</t>
  </si>
  <si>
    <t>0319-2022</t>
  </si>
  <si>
    <t>0321-2022</t>
  </si>
  <si>
    <t>0322-2022</t>
  </si>
  <si>
    <t>0323-2022</t>
  </si>
  <si>
    <t>0324-2022</t>
  </si>
  <si>
    <t>0325-2022</t>
  </si>
  <si>
    <t>0326-2022</t>
  </si>
  <si>
    <t>0327-2022</t>
  </si>
  <si>
    <t>0328-2022</t>
  </si>
  <si>
    <t>0329-2022</t>
  </si>
  <si>
    <t>0331-2022</t>
  </si>
  <si>
    <t>0332-2022</t>
  </si>
  <si>
    <t>0333-2022</t>
  </si>
  <si>
    <t>0334-2022</t>
  </si>
  <si>
    <t>0335-2022</t>
  </si>
  <si>
    <t>0336-2022</t>
  </si>
  <si>
    <t>0337-2022</t>
  </si>
  <si>
    <t>0338-2022</t>
  </si>
  <si>
    <t>0339-2022</t>
  </si>
  <si>
    <t>0340-2022</t>
  </si>
  <si>
    <t>0341-2022</t>
  </si>
  <si>
    <t>0342-2022</t>
  </si>
  <si>
    <t>0345-2022</t>
  </si>
  <si>
    <t>0346-2022</t>
  </si>
  <si>
    <t>0352-2022</t>
  </si>
  <si>
    <t>0353-2022</t>
  </si>
  <si>
    <t>0355-2022</t>
  </si>
  <si>
    <t>0360-2022</t>
  </si>
  <si>
    <t>0364-2022</t>
  </si>
  <si>
    <t>0366-2022</t>
  </si>
  <si>
    <t>0369-2022</t>
  </si>
  <si>
    <t>0378-2022</t>
  </si>
  <si>
    <t>0382-2022</t>
  </si>
  <si>
    <t>0386-2022</t>
  </si>
  <si>
    <t>0389-2022</t>
  </si>
  <si>
    <t>0392-2022</t>
  </si>
  <si>
    <t>0394-2022</t>
  </si>
  <si>
    <t>0399-2022</t>
  </si>
  <si>
    <t>0402-2022</t>
  </si>
  <si>
    <t>PALOMA  SOLANO LOPEZ</t>
  </si>
  <si>
    <t>GABRIELA  TENJO LEON</t>
  </si>
  <si>
    <t>SEBASTIAN  CAICEDO CESPEDES</t>
  </si>
  <si>
    <t>JOAN SEBASTIAN PALACIOS PARDO</t>
  </si>
  <si>
    <t>RUTH ESPERANZA PINZON PEREZ</t>
  </si>
  <si>
    <t>CLAUDIA JULIANA GARCIA MUTIS</t>
  </si>
  <si>
    <t>RAFAEL EDUARDO MUÑOZ GOMEZ</t>
  </si>
  <si>
    <t>FIDEL  MANJARRES RIPOLL</t>
  </si>
  <si>
    <t>JULIANA  VINASCO ZAPATA</t>
  </si>
  <si>
    <t>SONIA HIDALITH BARRERA GUTIERREZ</t>
  </si>
  <si>
    <t>EDITH LISSETTE RINCON RAMIREZ</t>
  </si>
  <si>
    <t>MARYURY  FORERO BOHORQUEZ</t>
  </si>
  <si>
    <t>ANGEL MANUEL AREVALO ALVAREZ</t>
  </si>
  <si>
    <t>PEDRO NEL BORJA BUITRAGO</t>
  </si>
  <si>
    <t>KAREN CHARLOT SANTISTEBAN MURIEL</t>
  </si>
  <si>
    <t>NESTOR FABIAN CARDENAS CARVAJAL</t>
  </si>
  <si>
    <t>LAURA SOFÍA PRADA CARDOSO</t>
  </si>
  <si>
    <t>SIAN LEON BERNARDO GONZALEZ CORREA</t>
  </si>
  <si>
    <t>JUAN PABLO CONTO JURADO</t>
  </si>
  <si>
    <t>SANTIAGO  RIVAS CAMARGO</t>
  </si>
  <si>
    <t>CARLOS ARCESIO VARGAS JIMENEZ</t>
  </si>
  <si>
    <t>MAYERLY ESTHEFANY FUENTES NIÑO</t>
  </si>
  <si>
    <t>JENNIFER TATIANA MOGOLLON INSUASTI</t>
  </si>
  <si>
    <t>HENNY  PORRAS SUAREZ</t>
  </si>
  <si>
    <t>MARIA VERONICA CASTELLANOS FARIETA</t>
  </si>
  <si>
    <t>LUIS ALBERTO MORENO QUINTERO</t>
  </si>
  <si>
    <t>CHRISTIAN CAMILO TIRIA BUITRAGO</t>
  </si>
  <si>
    <t>PAULA  ARENAS CANAL</t>
  </si>
  <si>
    <t>JUAN CAMILO JIMENEZ GARZON</t>
  </si>
  <si>
    <t>DAVID CAMILO VARGAS MEJIA</t>
  </si>
  <si>
    <t>ANA CECILIA ALBA RUIZ</t>
  </si>
  <si>
    <t>MAURICIO ERNESTO MARTINEZ VARGAS</t>
  </si>
  <si>
    <t>ELVERT STYVEN BOYACA CALDERON</t>
  </si>
  <si>
    <t>JUAN FELIPE URIBE FARIETTA</t>
  </si>
  <si>
    <t>MARIA PAULA MARTINEZ CONCHA</t>
  </si>
  <si>
    <t>EMIR ANDRES BOHORQUEZ RODRIGUEZ</t>
  </si>
  <si>
    <t>MONICA  MOYA GONZALEZ</t>
  </si>
  <si>
    <t>STEFANIA GALVIS BARRERO</t>
  </si>
  <si>
    <t>ALEXANDER PARRALES ARANGO</t>
  </si>
  <si>
    <t>ADRIANA GONZALEZ HASSIG</t>
  </si>
  <si>
    <t>LAURA MARCELA GARCIA MONTAÑO</t>
  </si>
  <si>
    <t>MANUEL FERNANDO NIETO LIZARAZO</t>
  </si>
  <si>
    <t>JAIRO ALEJANDRO RODRIGUEZ VASQUEZ</t>
  </si>
  <si>
    <t>LUIS ANDRES MUÑOZ RODRIGUEZ</t>
  </si>
  <si>
    <t>INGRID TORIJANO NEIRA</t>
  </si>
  <si>
    <t>TIZIANA AREVALO RODRIGUEZ</t>
  </si>
  <si>
    <t>GISELLE NATALIA RODRIGUEZ CALVO</t>
  </si>
  <si>
    <t>OMAR DAVID FORERO GALLEGO</t>
  </si>
  <si>
    <t>LUISA MARIA GUERRERO TORRES</t>
  </si>
  <si>
    <t>MONICA  CRUZ SANCHEZ</t>
  </si>
  <si>
    <t>WALTER FERNANDO AVILA RODRIGUEZ</t>
  </si>
  <si>
    <t>LAURA  RAMIREZ LEON</t>
  </si>
  <si>
    <t>NICOLAS  PEÑA JIMENEZ</t>
  </si>
  <si>
    <t>LEONARDO  SALDAÑA MORENO</t>
  </si>
  <si>
    <t>MARLEY LUCIA SERRATO</t>
  </si>
  <si>
    <t>NEYBER YAMITH LENIS CASTRO</t>
  </si>
  <si>
    <t>MARIA ALEJANDRA RIVERA CORREA</t>
  </si>
  <si>
    <t>PAMELA  FALLA CHARRY</t>
  </si>
  <si>
    <t>BIBIAN  MONTOYA GONZALEZ</t>
  </si>
  <si>
    <t>LAURA  CHAMBUETA LEON</t>
  </si>
  <si>
    <t>LORENA  GOMEZ HERRERA</t>
  </si>
  <si>
    <t>LAURA MELISSA GUEVARA</t>
  </si>
  <si>
    <t>YOHAN FELIPE BRICEÑO BERRIO</t>
  </si>
  <si>
    <t>RODRIGO ALFONSO GUTIERREZ RIVEROS</t>
  </si>
  <si>
    <t>RICARDO  RINCON ALONSO</t>
  </si>
  <si>
    <t>LAURA NATALI CANO MURILLO</t>
  </si>
  <si>
    <t>SEBASTIAN RENE BERMUDEZ GONZALEZ</t>
  </si>
  <si>
    <t>ANGIE ELIZABETH VELANDIA CABALLERO</t>
  </si>
  <si>
    <t>ZAMIR  HAMAD MUÑOZ</t>
  </si>
  <si>
    <t>YULY CAROLINA BUELVAS CASTELLANOS</t>
  </si>
  <si>
    <t>ASTRID  AVILA CASTRO</t>
  </si>
  <si>
    <t>CRISTIAN GUILLERMO LEON PINEDA</t>
  </si>
  <si>
    <t>JESUS ALBERTO REYES OZUNA</t>
  </si>
  <si>
    <t>JOHANNA PAOLA PINZON</t>
  </si>
  <si>
    <t>FABIO NELSON RODRIGUEZ DURAN</t>
  </si>
  <si>
    <t>JOSE ALEJANDRO RINCON CESPEDES</t>
  </si>
  <si>
    <t>GUILLERMO ALEXANDER VERA ARIZA</t>
  </si>
  <si>
    <t>WILSON ANDRES ZAPATA BERMEO</t>
  </si>
  <si>
    <t>CLAUDIA MARCELA OSPINA BARRERA</t>
  </si>
  <si>
    <t>LAURA DANIELA ESPITIA MORA</t>
  </si>
  <si>
    <t>NICOLAS  GOMEZ OSPINA</t>
  </si>
  <si>
    <t>ESTEBAN  BEJARANO GOMEZ</t>
  </si>
  <si>
    <t>DAN HARRY GAITAN CUBILLOS</t>
  </si>
  <si>
    <t>JOSE GABRIEL ROJAS MANRIQUE</t>
  </si>
  <si>
    <t>DAVID ALFONSO OYUELA TORRES</t>
  </si>
  <si>
    <t>LEIDY JOHANNA RODRIGUEZ FONSECA</t>
  </si>
  <si>
    <t>ALVARO JOSE ANTONIO CUELLO PACHECO</t>
  </si>
  <si>
    <t>MARIA FERNANDA FRANCO LUNA</t>
  </si>
  <si>
    <t>MARIA ALEJANDRA CUESTAS PULIDO</t>
  </si>
  <si>
    <t>EDNA LILIANA CALDERON GUZMAN</t>
  </si>
  <si>
    <t>DIEGO FELIPE CORREA MUÑOZ</t>
  </si>
  <si>
    <t>ERIKA SALAZAR BERDUGO</t>
  </si>
  <si>
    <t>ANGELICA MARIA CRISTANCHO ECHEVERRI</t>
  </si>
  <si>
    <t>CAROL DANIELA VELASQUEZ DIAZ</t>
  </si>
  <si>
    <t>OSCAR RENE LAVERDE CASTRO</t>
  </si>
  <si>
    <t>RODRIGO HOLGUIN ALFARO</t>
  </si>
  <si>
    <t>0001-2023</t>
  </si>
  <si>
    <t>0002-2023</t>
  </si>
  <si>
    <t>0003-2023</t>
  </si>
  <si>
    <t>0004-2023</t>
  </si>
  <si>
    <t>0005-2023</t>
  </si>
  <si>
    <t>0006-2023</t>
  </si>
  <si>
    <t>0007-2023</t>
  </si>
  <si>
    <t>0008-2023</t>
  </si>
  <si>
    <t>0009-2023</t>
  </si>
  <si>
    <t>0010-2023</t>
  </si>
  <si>
    <t>0011-2023</t>
  </si>
  <si>
    <t>0012-2023</t>
  </si>
  <si>
    <t>0013-2023</t>
  </si>
  <si>
    <t>0014-2023</t>
  </si>
  <si>
    <t>0015-2023</t>
  </si>
  <si>
    <t>0016-2023</t>
  </si>
  <si>
    <t>0017-2023</t>
  </si>
  <si>
    <t>0018-2023</t>
  </si>
  <si>
    <t>0019-2023</t>
  </si>
  <si>
    <t>0020-2023</t>
  </si>
  <si>
    <t>0021-2023</t>
  </si>
  <si>
    <t>0022-2023</t>
  </si>
  <si>
    <t>0023-2023</t>
  </si>
  <si>
    <t>0024-2023</t>
  </si>
  <si>
    <t>0025-2023</t>
  </si>
  <si>
    <t>0026-2023</t>
  </si>
  <si>
    <t>0027-2023</t>
  </si>
  <si>
    <t>0028-2023</t>
  </si>
  <si>
    <t>0029-2023</t>
  </si>
  <si>
    <t>0030-2023</t>
  </si>
  <si>
    <t>0031-2023</t>
  </si>
  <si>
    <t>0032-2023</t>
  </si>
  <si>
    <t>0033-2023</t>
  </si>
  <si>
    <t>0034-2023</t>
  </si>
  <si>
    <t>0035-2023</t>
  </si>
  <si>
    <t>0036-2023</t>
  </si>
  <si>
    <t>0037-2023</t>
  </si>
  <si>
    <t>0038-2023</t>
  </si>
  <si>
    <t>0039-2023</t>
  </si>
  <si>
    <t>0040-2023</t>
  </si>
  <si>
    <t>0041-2023</t>
  </si>
  <si>
    <t>0042-2023</t>
  </si>
  <si>
    <t>0043-2023</t>
  </si>
  <si>
    <t>0044-2023</t>
  </si>
  <si>
    <t>0045-2023</t>
  </si>
  <si>
    <t>0046-2023</t>
  </si>
  <si>
    <t>0047-2023</t>
  </si>
  <si>
    <t>0048-2023</t>
  </si>
  <si>
    <t>0049-2023</t>
  </si>
  <si>
    <t>0050-2023</t>
  </si>
  <si>
    <t>0051-2023</t>
  </si>
  <si>
    <t>0052-2023</t>
  </si>
  <si>
    <t>0053-2023</t>
  </si>
  <si>
    <t>0054-2023</t>
  </si>
  <si>
    <t>0055-2023</t>
  </si>
  <si>
    <t>0056-2023</t>
  </si>
  <si>
    <t>0057-2023</t>
  </si>
  <si>
    <t>0058-2023</t>
  </si>
  <si>
    <t>0059-2023</t>
  </si>
  <si>
    <t>0060-2023</t>
  </si>
  <si>
    <t>0061-2023</t>
  </si>
  <si>
    <t>0062-2023</t>
  </si>
  <si>
    <t>0063-2023</t>
  </si>
  <si>
    <t>0064-2023</t>
  </si>
  <si>
    <t>0065-2023</t>
  </si>
  <si>
    <t>0066-2023</t>
  </si>
  <si>
    <t>0067-2023</t>
  </si>
  <si>
    <t>0069-2023</t>
  </si>
  <si>
    <t>0070-2023</t>
  </si>
  <si>
    <t>0071-2023</t>
  </si>
  <si>
    <t>0072-2023</t>
  </si>
  <si>
    <t>0073-2023</t>
  </si>
  <si>
    <t>0074-2023</t>
  </si>
  <si>
    <t>0075-2023</t>
  </si>
  <si>
    <t>0076-2023</t>
  </si>
  <si>
    <t>0077-2023</t>
  </si>
  <si>
    <t>0078-2023</t>
  </si>
  <si>
    <t>0079-2023</t>
  </si>
  <si>
    <t>0080-2023</t>
  </si>
  <si>
    <t>0081-2023</t>
  </si>
  <si>
    <t>0082-2023</t>
  </si>
  <si>
    <t>0083-2023</t>
  </si>
  <si>
    <t>0084-2023</t>
  </si>
  <si>
    <t>0085-2023</t>
  </si>
  <si>
    <t>0087-2023</t>
  </si>
  <si>
    <t>0091-2023</t>
  </si>
  <si>
    <t>0092-2023</t>
  </si>
  <si>
    <t>0093-2023</t>
  </si>
  <si>
    <t>0094-2023</t>
  </si>
  <si>
    <t>0095-2023</t>
  </si>
  <si>
    <t>0096-2023</t>
  </si>
  <si>
    <t>0097-2023</t>
  </si>
  <si>
    <t>0098-2023</t>
  </si>
  <si>
    <t>0099-2023</t>
  </si>
  <si>
    <t>0100-2023</t>
  </si>
  <si>
    <t>0101-2023</t>
  </si>
  <si>
    <t>0102-2023</t>
  </si>
  <si>
    <t>0103-2023</t>
  </si>
  <si>
    <t>0104-2023</t>
  </si>
  <si>
    <t>0105-2023</t>
  </si>
  <si>
    <t>0106-2023</t>
  </si>
  <si>
    <t>0107-2023</t>
  </si>
  <si>
    <t>0108-2023</t>
  </si>
  <si>
    <t>0109-2023</t>
  </si>
  <si>
    <t>0111-2023</t>
  </si>
  <si>
    <t>0112-2023</t>
  </si>
  <si>
    <t>0113-2023</t>
  </si>
  <si>
    <t>0114-2023</t>
  </si>
  <si>
    <t>0115-2023</t>
  </si>
  <si>
    <t>0116-2023</t>
  </si>
  <si>
    <t>0117-2023</t>
  </si>
  <si>
    <t>0118-2023</t>
  </si>
  <si>
    <t>0119-2023</t>
  </si>
  <si>
    <t>0120-2023</t>
  </si>
  <si>
    <t>0121-2023</t>
  </si>
  <si>
    <t>0122-2023</t>
  </si>
  <si>
    <t>0123-2023</t>
  </si>
  <si>
    <t>0124-2023</t>
  </si>
  <si>
    <t>0125-2023</t>
  </si>
  <si>
    <t>0126-2023</t>
  </si>
  <si>
    <t>0127-2023</t>
  </si>
  <si>
    <t>0128-2023</t>
  </si>
  <si>
    <t>0129-2023</t>
  </si>
  <si>
    <t>0130-2023</t>
  </si>
  <si>
    <t>0131-2023</t>
  </si>
  <si>
    <t>0132-2023</t>
  </si>
  <si>
    <t>0133-2023</t>
  </si>
  <si>
    <t>0134-2023</t>
  </si>
  <si>
    <t>0135-2023</t>
  </si>
  <si>
    <t>0136-2023</t>
  </si>
  <si>
    <t>0137-2023</t>
  </si>
  <si>
    <t>0138-2023</t>
  </si>
  <si>
    <t>0139-2023</t>
  </si>
  <si>
    <t>0140-2023</t>
  </si>
  <si>
    <t>0141-2023</t>
  </si>
  <si>
    <t>0142-2023</t>
  </si>
  <si>
    <t>0143-2023</t>
  </si>
  <si>
    <t>0144-2023</t>
  </si>
  <si>
    <t>0145-2023</t>
  </si>
  <si>
    <t>0146-2023</t>
  </si>
  <si>
    <t>0147-2023</t>
  </si>
  <si>
    <t>0148-2023</t>
  </si>
  <si>
    <t>0149-2023</t>
  </si>
  <si>
    <t>0150-2023</t>
  </si>
  <si>
    <t>0151-2023</t>
  </si>
  <si>
    <t>0152-2023</t>
  </si>
  <si>
    <t>0153-2023</t>
  </si>
  <si>
    <t>0154-2023</t>
  </si>
  <si>
    <t>0155-2023</t>
  </si>
  <si>
    <t>0157-2023</t>
  </si>
  <si>
    <t>0158-2023</t>
  </si>
  <si>
    <t>0159-2023</t>
  </si>
  <si>
    <t>0160-2023</t>
  </si>
  <si>
    <t>0161-2023</t>
  </si>
  <si>
    <t>0162-2023</t>
  </si>
  <si>
    <t>0163-2023</t>
  </si>
  <si>
    <t>0164-2023</t>
  </si>
  <si>
    <t>0165-2023</t>
  </si>
  <si>
    <t>0166-2023</t>
  </si>
  <si>
    <t>0167-2023</t>
  </si>
  <si>
    <t>0168-2023</t>
  </si>
  <si>
    <t>0169-2023</t>
  </si>
  <si>
    <t>0170-2023</t>
  </si>
  <si>
    <t>0171-2023</t>
  </si>
  <si>
    <t>0175-2023</t>
  </si>
  <si>
    <t>0176-2023</t>
  </si>
  <si>
    <t>0178-2023</t>
  </si>
  <si>
    <t>0179-2023</t>
  </si>
  <si>
    <t>0180-2023</t>
  </si>
  <si>
    <t>0181-2023</t>
  </si>
  <si>
    <t>0183-2023</t>
  </si>
  <si>
    <t>0185-2023</t>
  </si>
  <si>
    <t>0186-2023</t>
  </si>
  <si>
    <t>0187-2023</t>
  </si>
  <si>
    <t>0188-2023</t>
  </si>
  <si>
    <t>0191-2023</t>
  </si>
  <si>
    <t>0192-2023</t>
  </si>
  <si>
    <t>0193-2023</t>
  </si>
  <si>
    <t>0195-2023</t>
  </si>
  <si>
    <t>0196-2023</t>
  </si>
  <si>
    <t>0198-2023</t>
  </si>
  <si>
    <t>0199-2023</t>
  </si>
  <si>
    <t>0200-2023</t>
  </si>
  <si>
    <t>0202-2023</t>
  </si>
  <si>
    <t>0203-2023</t>
  </si>
  <si>
    <t>0204-2023</t>
  </si>
  <si>
    <t>0205-2023</t>
  </si>
  <si>
    <t>0207-2023</t>
  </si>
  <si>
    <t>0208-2023</t>
  </si>
  <si>
    <t>0209-2023</t>
  </si>
  <si>
    <t>0211-2023</t>
  </si>
  <si>
    <t>0212-2023</t>
  </si>
  <si>
    <t>0214-2023</t>
  </si>
  <si>
    <t>0216-2023</t>
  </si>
  <si>
    <t>0217-2023</t>
  </si>
  <si>
    <t>0218-2023</t>
  </si>
  <si>
    <t>0220-2023</t>
  </si>
  <si>
    <t>0221-2023</t>
  </si>
  <si>
    <t>0222-2023</t>
  </si>
  <si>
    <t>0223-2023</t>
  </si>
  <si>
    <t>0224-2023</t>
  </si>
  <si>
    <t>0225-2023</t>
  </si>
  <si>
    <t>0226-2023</t>
  </si>
  <si>
    <t>0227-2023</t>
  </si>
  <si>
    <t>0228-2023</t>
  </si>
  <si>
    <t>0229-2023</t>
  </si>
  <si>
    <t>0230-2023</t>
  </si>
  <si>
    <t>0239-2023</t>
  </si>
  <si>
    <t>0240-2023</t>
  </si>
  <si>
    <t>0241-2023</t>
  </si>
  <si>
    <t>0243-2023</t>
  </si>
  <si>
    <t>0244-2023</t>
  </si>
  <si>
    <t>0245-2023</t>
  </si>
  <si>
    <t>0254-2023</t>
  </si>
  <si>
    <t>0255-2023</t>
  </si>
  <si>
    <t>0260-2023</t>
  </si>
  <si>
    <t>0261-2023</t>
  </si>
  <si>
    <t>0264-2023</t>
  </si>
  <si>
    <t>0265-2023</t>
  </si>
  <si>
    <t>0272-2023</t>
  </si>
  <si>
    <t>0280-2023</t>
  </si>
  <si>
    <t>0281-2023</t>
  </si>
  <si>
    <t>0283-2023</t>
  </si>
  <si>
    <t>0309-2023</t>
  </si>
  <si>
    <t>0324-2023</t>
  </si>
  <si>
    <t>0326-2023</t>
  </si>
  <si>
    <t>0332-2023</t>
  </si>
  <si>
    <t>0335-2023</t>
  </si>
  <si>
    <t>0336-2023</t>
  </si>
  <si>
    <t>0337-2023</t>
  </si>
  <si>
    <t>0338-2023</t>
  </si>
  <si>
    <t>0340-2023</t>
  </si>
  <si>
    <t>0343-2023</t>
  </si>
  <si>
    <t>0346-2023</t>
  </si>
  <si>
    <t>0393-2023</t>
  </si>
  <si>
    <t>0405-2023</t>
  </si>
  <si>
    <t>0437-2023</t>
  </si>
  <si>
    <t>0459-2023</t>
  </si>
  <si>
    <t>0464-2023</t>
  </si>
  <si>
    <t>0470-2023</t>
  </si>
  <si>
    <t>0475-2023</t>
  </si>
  <si>
    <t>0477-2023</t>
  </si>
  <si>
    <t>0478-2023</t>
  </si>
  <si>
    <t>0483-2023</t>
  </si>
  <si>
    <t>0484-2023</t>
  </si>
  <si>
    <t>0488-2023</t>
  </si>
  <si>
    <t>0493-2023</t>
  </si>
  <si>
    <t>0494-2023</t>
  </si>
  <si>
    <t>0498-2023</t>
  </si>
  <si>
    <t>0503-2023</t>
  </si>
  <si>
    <t>0509-2023</t>
  </si>
  <si>
    <t>0512-2023</t>
  </si>
  <si>
    <t>0514-2023</t>
  </si>
  <si>
    <t>0517-2023</t>
  </si>
  <si>
    <t>0518-2023</t>
  </si>
  <si>
    <t>0519-2023</t>
  </si>
  <si>
    <t>0527-2023</t>
  </si>
  <si>
    <t>0529-2023</t>
  </si>
  <si>
    <t>DORIS CONSUELO TORRES ROJAS</t>
  </si>
  <si>
    <t>NATHALY  ACOSTA DIAZ</t>
  </si>
  <si>
    <t>BIBIAN MONTOYA GONZALEZ</t>
  </si>
  <si>
    <t>TIZIANA  AREVALO RODRIGUEZ</t>
  </si>
  <si>
    <t>MIGUEL ANTONIO JIMENEZ HERNANDEZ</t>
  </si>
  <si>
    <t>STEFANIA  GALVIS BARRERO</t>
  </si>
  <si>
    <t>MAGDA YASID FRANCO MENDOZA</t>
  </si>
  <si>
    <t>MARITZA  VILLAMIZAR DIAZ</t>
  </si>
  <si>
    <t>LUIS ANDRES ZABALA GARCIA</t>
  </si>
  <si>
    <t>PAMELA FALLA CHARRY</t>
  </si>
  <si>
    <t>NICOLAS PEÑA JIMENEZ</t>
  </si>
  <si>
    <t>NICOLAS GOMEZ OSPINA</t>
  </si>
  <si>
    <t>LAURA SOFIA PRADA CARDOSO</t>
  </si>
  <si>
    <t>LAURA MELISSA GUEVANA</t>
  </si>
  <si>
    <t>ESTEBAN BEJARANO GOMEZ</t>
  </si>
  <si>
    <t>LAURA VASQUEZ MORENO</t>
  </si>
  <si>
    <t>JORGE ANDRES VILLAMIL VARGAS</t>
  </si>
  <si>
    <t>SANTIAGO RIVAS CAMARGO</t>
  </si>
  <si>
    <t>LAURA CHAMBUETA LEON</t>
  </si>
  <si>
    <t>YANET ARDILA QUIROGA</t>
  </si>
  <si>
    <t>JORGE GUILLERMO GONZALO AUGUSTO PEREA CHACON</t>
  </si>
  <si>
    <t>LINA CRISTINA ORTIZ ORTIZ</t>
  </si>
  <si>
    <t>YIVY KATHERINE GOMEZ PARDO</t>
  </si>
  <si>
    <t>SANTIAGO URIBE SARDIÑA</t>
  </si>
  <si>
    <t>EVELING JOHANNA RICO ALBAÑIL</t>
  </si>
  <si>
    <t>HEIDI PAOLA ARCILA PERDOMO</t>
  </si>
  <si>
    <t>ANDRES MAURICIO PARAMO IZQUIERDO</t>
  </si>
  <si>
    <t>CARLOS EDUARDO CETINA ALFONSO</t>
  </si>
  <si>
    <t>YEIMY JULIETH FINO BELTRAN</t>
  </si>
  <si>
    <t>BLANCA ALEXIS TOCAREMA GARZON</t>
  </si>
  <si>
    <t>ANDRES FELIPE MARQUEZ TRUJILLO</t>
  </si>
  <si>
    <t>ZAMIR HAMAD MUÑOZ</t>
  </si>
  <si>
    <t>KELLY JOHANNA CARVAJAL ESTRADA</t>
  </si>
  <si>
    <t>JONATAN URREGO ACERO</t>
  </si>
  <si>
    <t>VANNESA ALEXANDRA RODRIGUEZ GOMEZ</t>
  </si>
  <si>
    <t>MARIA ALEJANDRA CIFUENTES ANDRADE</t>
  </si>
  <si>
    <t>OSCAR JAVIER RICARDO HENAO MIRANDA</t>
  </si>
  <si>
    <t>YAMIT ARIEL PALACIO VILLA</t>
  </si>
  <si>
    <t>MARIA TERESA SALCEDO MONTERO</t>
  </si>
  <si>
    <t>ANDREA LAGUADO ARDILA</t>
  </si>
  <si>
    <t>MARIA RIVAS SERRANO</t>
  </si>
  <si>
    <t>ADRIANA DEL PILAR CASTELLANOS CASTAÑEDA</t>
  </si>
  <si>
    <t>JAHIRA  QUINTERO RODRIGUEZ</t>
  </si>
  <si>
    <t>INGRID  TORIJANO NEIRA</t>
  </si>
  <si>
    <t>FABER  SILVA MAHECHA</t>
  </si>
  <si>
    <t>CAMILA ANDREA MENDEZ SASTOQUE</t>
  </si>
  <si>
    <t>ADRIANA  GONZALEZ HASSIG</t>
  </si>
  <si>
    <t>NADIA CATHERINA OROZCO MONCADA</t>
  </si>
  <si>
    <t>ALEJANDRA ALVAREZ CASTILLO</t>
  </si>
  <si>
    <t>LUISA FERNANDA MONTERO TRIGOS</t>
  </si>
  <si>
    <t>LAURA URASKE BUSTOS GONZALEZ</t>
  </si>
  <si>
    <t>CAMILO ANDRES PORRAS GALINDO</t>
  </si>
  <si>
    <t>MIRIAM FORERO ARIZA</t>
  </si>
  <si>
    <t>SONIA HINCAPIE HERNANDEZ</t>
  </si>
  <si>
    <t>SANTIAGO DE NARVAEZ RUGELES</t>
  </si>
  <si>
    <t>DANIELA SALGADO ROMERO</t>
  </si>
  <si>
    <t>LEIDY JULIETH CARRANZA SUAREZ</t>
  </si>
  <si>
    <t>DIANA  CIFUENTES GOMEZ</t>
  </si>
  <si>
    <t>JUAN SEBASTIAN URQUIJO ESPINOSA</t>
  </si>
  <si>
    <t>INGRID LORENA CARRANZA CARDENAS</t>
  </si>
  <si>
    <t>LUZ EDID SUESCUN CARDENAS</t>
  </si>
  <si>
    <t>JUAN FELIPE RODRIGUEZ PEREZ</t>
  </si>
  <si>
    <t>LINA MARCELA RICAURTE AGUIRRE</t>
  </si>
  <si>
    <t>CRISTOFER DAVID TANGARIFE ESTRADA</t>
  </si>
  <si>
    <t>KAROL NATHALIA VILLAMIL LEGUIZAMON</t>
  </si>
  <si>
    <t>LUIS EDUARDO RODRIGUEZ RODRIGUEZ</t>
  </si>
  <si>
    <t>JULIA MARIA RINCON ROMERO</t>
  </si>
  <si>
    <t>DEISY ANDREA MENDOZA CHAVERRA</t>
  </si>
  <si>
    <t>CLAUDIA MARCELA ALARCON RAMIREZ</t>
  </si>
  <si>
    <t>KEVIN JOHAN VALENCIA BARRETO</t>
  </si>
  <si>
    <t>LINDA GERALDINE ZAMORA CHIVATA</t>
  </si>
  <si>
    <t>INGRID PAOLA SIERRA NEIRA</t>
  </si>
  <si>
    <t>LAURA ALEJANDRA GALINDO MARTINEZ</t>
  </si>
  <si>
    <t>DIEGO ANDRES GUERRERO CAICEDO</t>
  </si>
  <si>
    <t>LUISA FERNANDA TOQUICA SUAREZ</t>
  </si>
  <si>
    <t>EDWIN FABIAN CASTRO CHAPARRO</t>
  </si>
  <si>
    <t>CATALINA MARIA VIEIRA RODAS</t>
  </si>
  <si>
    <t>ADRIANA MARCELA SAENZ POSADA</t>
  </si>
  <si>
    <t>YADIRA HERMIDA JARAMILLO</t>
  </si>
  <si>
    <t>VALENTINA CASTRO MORA</t>
  </si>
  <si>
    <t>JENNY STEPHANY FORERO RODRIGUEZ</t>
  </si>
  <si>
    <t>ALBA DEL PILAR CUBIDES ESPAÑOL</t>
  </si>
  <si>
    <t>LAURA CAMILA MASMELA BERNAL</t>
  </si>
  <si>
    <t>LUISA FERNANDA RAMIREZ NARANJO</t>
  </si>
  <si>
    <t>CARLOS ROBERTO CRUZ JIMENEZ</t>
  </si>
  <si>
    <t>LEIDY NATHALY DIAZ JIMENEZ</t>
  </si>
  <si>
    <t>0001-2024</t>
  </si>
  <si>
    <t>0002-2024</t>
  </si>
  <si>
    <t>0003-2024</t>
  </si>
  <si>
    <t>0004-2024</t>
  </si>
  <si>
    <t>0005-2024</t>
  </si>
  <si>
    <t>0006-2024</t>
  </si>
  <si>
    <t>0007-2024</t>
  </si>
  <si>
    <t>0008-2024</t>
  </si>
  <si>
    <t>0009-2024</t>
  </si>
  <si>
    <t>0010-2024</t>
  </si>
  <si>
    <t>0011-2024</t>
  </si>
  <si>
    <t>0012-2024</t>
  </si>
  <si>
    <t>0013-2024</t>
  </si>
  <si>
    <t>0014-2024</t>
  </si>
  <si>
    <t>0015-2024</t>
  </si>
  <si>
    <t>0016-2024</t>
  </si>
  <si>
    <t>0017-2024</t>
  </si>
  <si>
    <t>0018-2024</t>
  </si>
  <si>
    <t>0019-2024</t>
  </si>
  <si>
    <t>0020-2024</t>
  </si>
  <si>
    <t>0021-2024</t>
  </si>
  <si>
    <t>0022-2024</t>
  </si>
  <si>
    <t>0024-2024</t>
  </si>
  <si>
    <t>0025-2024</t>
  </si>
  <si>
    <t>0026-2024</t>
  </si>
  <si>
    <t>0027-2024</t>
  </si>
  <si>
    <t>0028-2024</t>
  </si>
  <si>
    <t>0029-2024</t>
  </si>
  <si>
    <t>0030-2024</t>
  </si>
  <si>
    <t>0031-2024</t>
  </si>
  <si>
    <t>0032-2024</t>
  </si>
  <si>
    <t>0033-2024</t>
  </si>
  <si>
    <t>0034-2024</t>
  </si>
  <si>
    <t>0035-2024</t>
  </si>
  <si>
    <t>0036-2024</t>
  </si>
  <si>
    <t>0037-2024</t>
  </si>
  <si>
    <t>0038-2024</t>
  </si>
  <si>
    <t>0039-2024</t>
  </si>
  <si>
    <t>0040-2024</t>
  </si>
  <si>
    <t>0041-2024</t>
  </si>
  <si>
    <t>0042-2024</t>
  </si>
  <si>
    <t>0043-2024</t>
  </si>
  <si>
    <t>0044-2024</t>
  </si>
  <si>
    <t>0045-2024</t>
  </si>
  <si>
    <t>0046-2024</t>
  </si>
  <si>
    <t>0047-2024</t>
  </si>
  <si>
    <t>0048-2024</t>
  </si>
  <si>
    <t>0049-2024</t>
  </si>
  <si>
    <t>0050-2024</t>
  </si>
  <si>
    <t>0051-2024</t>
  </si>
  <si>
    <t>0052-2024</t>
  </si>
  <si>
    <t>0053-2024</t>
  </si>
  <si>
    <t>0054-2024</t>
  </si>
  <si>
    <t>0056-2024</t>
  </si>
  <si>
    <t>0057-2024</t>
  </si>
  <si>
    <t>0058-2024</t>
  </si>
  <si>
    <t>0059-2024</t>
  </si>
  <si>
    <t>0060-2024</t>
  </si>
  <si>
    <t>0061-2024</t>
  </si>
  <si>
    <t>0062-2024</t>
  </si>
  <si>
    <t>0063-2024</t>
  </si>
  <si>
    <t>0064-2024</t>
  </si>
  <si>
    <t>0065-2024</t>
  </si>
  <si>
    <t>0066-2024</t>
  </si>
  <si>
    <t>0068-2024</t>
  </si>
  <si>
    <t>0069-2024</t>
  </si>
  <si>
    <t>0071-2024</t>
  </si>
  <si>
    <t>0072-2024</t>
  </si>
  <si>
    <t>0073-2024</t>
  </si>
  <si>
    <t>0074-2024</t>
  </si>
  <si>
    <t>0075-2024</t>
  </si>
  <si>
    <t>0076-2024</t>
  </si>
  <si>
    <t>0077-2024</t>
  </si>
  <si>
    <t>0079-2024</t>
  </si>
  <si>
    <t>0080-2024</t>
  </si>
  <si>
    <t>0081-2024</t>
  </si>
  <si>
    <t>0082-2024</t>
  </si>
  <si>
    <t>0083-2024</t>
  </si>
  <si>
    <t>0084-2024</t>
  </si>
  <si>
    <t>0085-2024</t>
  </si>
  <si>
    <t>0086-2024</t>
  </si>
  <si>
    <t>0087-2024</t>
  </si>
  <si>
    <t>0088-2024</t>
  </si>
  <si>
    <t>0089-2024</t>
  </si>
  <si>
    <t>0090-2024</t>
  </si>
  <si>
    <t>0091-2024</t>
  </si>
  <si>
    <t>0092-2024</t>
  </si>
  <si>
    <t>0093-2024</t>
  </si>
  <si>
    <t>0094-2024</t>
  </si>
  <si>
    <t>0095-2024</t>
  </si>
  <si>
    <t>0096-2024</t>
  </si>
  <si>
    <t>0097-2024</t>
  </si>
  <si>
    <t>0098-2024</t>
  </si>
  <si>
    <t>0099-2024</t>
  </si>
  <si>
    <t>0100-2024</t>
  </si>
  <si>
    <t>0101-2024</t>
  </si>
  <si>
    <t>0102-2024</t>
  </si>
  <si>
    <t>0103-2024</t>
  </si>
  <si>
    <t>0104-2024</t>
  </si>
  <si>
    <t>0105-2024</t>
  </si>
  <si>
    <t>0109-2024</t>
  </si>
  <si>
    <t>0110-2024</t>
  </si>
  <si>
    <t>0113-2024</t>
  </si>
  <si>
    <t>0114-2024</t>
  </si>
  <si>
    <t>0115-2024</t>
  </si>
  <si>
    <t>0116-2024</t>
  </si>
  <si>
    <t>0117-2024</t>
  </si>
  <si>
    <t>0118-2024</t>
  </si>
  <si>
    <t>0123-2024</t>
  </si>
  <si>
    <t>0124-2024</t>
  </si>
  <si>
    <t>0125-2024</t>
  </si>
  <si>
    <t>0126-2024</t>
  </si>
  <si>
    <t>0127-2024</t>
  </si>
  <si>
    <t>0128-2024</t>
  </si>
  <si>
    <t>0129-2024</t>
  </si>
  <si>
    <t>0130-2024</t>
  </si>
  <si>
    <t>0131-2024</t>
  </si>
  <si>
    <t>0133-2024</t>
  </si>
  <si>
    <t>0134-2024</t>
  </si>
  <si>
    <t>0135-2024</t>
  </si>
  <si>
    <t>0138-2024</t>
  </si>
  <si>
    <t>0139-2024</t>
  </si>
  <si>
    <t>0140-2024</t>
  </si>
  <si>
    <t>0142-2024</t>
  </si>
  <si>
    <t>0143-2024</t>
  </si>
  <si>
    <t>0144-2024</t>
  </si>
  <si>
    <t>0145-2024</t>
  </si>
  <si>
    <t>0146-2024</t>
  </si>
  <si>
    <t>0147-2024</t>
  </si>
  <si>
    <t>0148-2024</t>
  </si>
  <si>
    <t>0149-2024</t>
  </si>
  <si>
    <t>0154-2024</t>
  </si>
  <si>
    <t>0155-2024</t>
  </si>
  <si>
    <t>0158-2024</t>
  </si>
  <si>
    <t>0159-2024</t>
  </si>
  <si>
    <t>0161-2024</t>
  </si>
  <si>
    <t>0162-2024</t>
  </si>
  <si>
    <t>0163-2024</t>
  </si>
  <si>
    <t>0164-2024</t>
  </si>
  <si>
    <t>0165-2024</t>
  </si>
  <si>
    <t>0166-2024</t>
  </si>
  <si>
    <t>0167-2024</t>
  </si>
  <si>
    <t>0168-2024</t>
  </si>
  <si>
    <t>0169-2024</t>
  </si>
  <si>
    <t>0170-2024</t>
  </si>
  <si>
    <t>0174-2024</t>
  </si>
  <si>
    <t>0176-2024</t>
  </si>
  <si>
    <t>0177-2024</t>
  </si>
  <si>
    <t>0178-2024</t>
  </si>
  <si>
    <t>0180-2024</t>
  </si>
  <si>
    <t>0182-2024</t>
  </si>
  <si>
    <t>0184-2024</t>
  </si>
  <si>
    <t>0185-2024</t>
  </si>
  <si>
    <t>0187-2024</t>
  </si>
  <si>
    <t>0188-2024</t>
  </si>
  <si>
    <t>0193-2024</t>
  </si>
  <si>
    <t>0195-2024</t>
  </si>
  <si>
    <t>0198-2024</t>
  </si>
  <si>
    <t>0203-2024</t>
  </si>
  <si>
    <t>0205-2024</t>
  </si>
  <si>
    <t>0206-2024</t>
  </si>
  <si>
    <t>0207-2024</t>
  </si>
  <si>
    <t>0210-2024</t>
  </si>
  <si>
    <t>0211-2024</t>
  </si>
  <si>
    <t>0212-2024</t>
  </si>
  <si>
    <t>0213-2024</t>
  </si>
  <si>
    <t>0214-2024</t>
  </si>
  <si>
    <t>0215-2024</t>
  </si>
  <si>
    <t>0219-2024</t>
  </si>
  <si>
    <t>0233-2024</t>
  </si>
  <si>
    <t>0234-2024</t>
  </si>
  <si>
    <t>0237-2024</t>
  </si>
  <si>
    <t>0238-2024</t>
  </si>
  <si>
    <t>0241-2024</t>
  </si>
  <si>
    <t>0246-2024</t>
  </si>
  <si>
    <t>0251-2024</t>
  </si>
  <si>
    <t>0252-2024</t>
  </si>
  <si>
    <t>0258-2024</t>
  </si>
  <si>
    <t>0261-2024</t>
  </si>
  <si>
    <t>0263-2024</t>
  </si>
  <si>
    <t>0269-2024</t>
  </si>
  <si>
    <t>0270-2024</t>
  </si>
  <si>
    <t>0271-2024</t>
  </si>
  <si>
    <t>0277-2024</t>
  </si>
  <si>
    <t>0278-2024</t>
  </si>
  <si>
    <t>0282-2024</t>
  </si>
  <si>
    <t>0285-2024</t>
  </si>
  <si>
    <t>0290-2024</t>
  </si>
  <si>
    <t>0291-2024</t>
  </si>
  <si>
    <t>0298-2024</t>
  </si>
  <si>
    <t>0317-2024</t>
  </si>
  <si>
    <t>0318-2024</t>
  </si>
  <si>
    <t>0319-2024</t>
  </si>
  <si>
    <t>0320-2024</t>
  </si>
  <si>
    <t>0322-2024</t>
  </si>
  <si>
    <t>0323-2024</t>
  </si>
  <si>
    <t>0324-2024</t>
  </si>
  <si>
    <t>0326-2024</t>
  </si>
  <si>
    <t>0328-2024</t>
  </si>
  <si>
    <t>0332-2024</t>
  </si>
  <si>
    <t>0336-2024</t>
  </si>
  <si>
    <t>0337-2024</t>
  </si>
  <si>
    <t>0338-2024</t>
  </si>
  <si>
    <t>0348-2024</t>
  </si>
  <si>
    <t>0351-2024</t>
  </si>
  <si>
    <t>0352-2024</t>
  </si>
  <si>
    <t>0357-2024</t>
  </si>
  <si>
    <t>0358-2024</t>
  </si>
  <si>
    <t>0360-2024</t>
  </si>
  <si>
    <t>0362-2024</t>
  </si>
  <si>
    <t>0363-2024</t>
  </si>
  <si>
    <t>0378-2024</t>
  </si>
  <si>
    <t>0386-2024</t>
  </si>
  <si>
    <t>0388-2024</t>
  </si>
  <si>
    <t>0390-2024</t>
  </si>
  <si>
    <t>0393-2024</t>
  </si>
  <si>
    <t>0394-2024</t>
  </si>
  <si>
    <t>0397-2024</t>
  </si>
  <si>
    <t>0400-2024</t>
  </si>
  <si>
    <t>0409-2024</t>
  </si>
  <si>
    <t>0410-2024</t>
  </si>
  <si>
    <t>0412-2024</t>
  </si>
  <si>
    <t>0416-2024</t>
  </si>
  <si>
    <t>0418-2024</t>
  </si>
  <si>
    <t>0419-2024</t>
  </si>
  <si>
    <t>0421-2024</t>
  </si>
  <si>
    <t>0429-2024</t>
  </si>
  <si>
    <t>0431-2024</t>
  </si>
  <si>
    <t>0433-2024</t>
  </si>
  <si>
    <t>0434-2024</t>
  </si>
  <si>
    <t>0436-2024</t>
  </si>
  <si>
    <t>0438-2024</t>
  </si>
  <si>
    <t>0441-2024</t>
  </si>
  <si>
    <t>0446-2024</t>
  </si>
  <si>
    <t>0447-2024</t>
  </si>
  <si>
    <t>0448-2024</t>
  </si>
  <si>
    <t>0449-2024</t>
  </si>
  <si>
    <t>0451-2024</t>
  </si>
  <si>
    <t>0452-2024</t>
  </si>
  <si>
    <t>0455-2024</t>
  </si>
  <si>
    <t>0456-2024</t>
  </si>
  <si>
    <t>0458-2024</t>
  </si>
  <si>
    <t>0461-2024</t>
  </si>
  <si>
    <t>0462-2024</t>
  </si>
  <si>
    <t>0464-2024</t>
  </si>
  <si>
    <t>0465-2024</t>
  </si>
  <si>
    <t>0467-2024</t>
  </si>
  <si>
    <t>0468-2024</t>
  </si>
  <si>
    <t>0469-2024</t>
  </si>
  <si>
    <t>0470-2024</t>
  </si>
  <si>
    <t>0476-2024</t>
  </si>
  <si>
    <t>0480-2024</t>
  </si>
  <si>
    <t>0481-2024</t>
  </si>
  <si>
    <t>0486-2024</t>
  </si>
  <si>
    <t>0487-2024</t>
  </si>
  <si>
    <t>0488-2024</t>
  </si>
  <si>
    <t>0492-2024</t>
  </si>
  <si>
    <t>0493-2024</t>
  </si>
  <si>
    <t>0495-2024</t>
  </si>
  <si>
    <t>0496-2024</t>
  </si>
  <si>
    <t>0497-2024</t>
  </si>
  <si>
    <t>0499-2024</t>
  </si>
  <si>
    <t>0500-2024</t>
  </si>
  <si>
    <t>0501-2024</t>
  </si>
  <si>
    <t>0502-2024</t>
  </si>
  <si>
    <t>0504-2024</t>
  </si>
  <si>
    <t>0506-2024</t>
  </si>
  <si>
    <t>0507-2024</t>
  </si>
  <si>
    <t>0513-2024</t>
  </si>
  <si>
    <t>0514-2024</t>
  </si>
  <si>
    <t>0517-2024</t>
  </si>
  <si>
    <t>0518-2024</t>
  </si>
  <si>
    <t>0519-2024</t>
  </si>
  <si>
    <t>0520-2024</t>
  </si>
  <si>
    <t>0521-2024</t>
  </si>
  <si>
    <t>0523-2024</t>
  </si>
  <si>
    <t>0528-2024</t>
  </si>
  <si>
    <t>0529-2024</t>
  </si>
  <si>
    <t>0530-2024</t>
  </si>
  <si>
    <t>0532-2024</t>
  </si>
  <si>
    <t>0533-2024</t>
  </si>
  <si>
    <t>0536-2024</t>
  </si>
  <si>
    <t>0537-2024</t>
  </si>
  <si>
    <t>0539-2024</t>
  </si>
  <si>
    <t>0540-2024</t>
  </si>
  <si>
    <t>0541-2024</t>
  </si>
  <si>
    <t>0542-2024</t>
  </si>
  <si>
    <t>0543-2024</t>
  </si>
  <si>
    <t>0544-2024</t>
  </si>
  <si>
    <t>0545-2024</t>
  </si>
  <si>
    <t>0547-2024</t>
  </si>
  <si>
    <t>0556-2024</t>
  </si>
  <si>
    <t>NATALIA PAOLA PORRAS CIFUENTES</t>
  </si>
  <si>
    <t>CHRISTIAN STEVEN ALDANA HERRERA</t>
  </si>
  <si>
    <t>PALOMA SOLANO LOPEZ</t>
  </si>
  <si>
    <t>NATHALY ACOSTA DIAZ</t>
  </si>
  <si>
    <t>PAULA DANIELA RODRIGUEZ REAL</t>
  </si>
  <si>
    <t>NATALIA DEL PILAR GONZÁLEZ</t>
  </si>
  <si>
    <t>RUBY PERDOMO ZAMORA</t>
  </si>
  <si>
    <t>ROCÍO CAPADOR RIAÑO</t>
  </si>
  <si>
    <t>MONICA CRUZ SANCHEZ</t>
  </si>
  <si>
    <t>SIAN LEON BERNARDO GONZALEZ</t>
  </si>
  <si>
    <t>MÓNICA MOYA GONZÁLEZ</t>
  </si>
  <si>
    <t>JULIETH NATALIA PINILLA JIMENEZ</t>
  </si>
  <si>
    <t>CLAUDIA LORENA RODRÍGUEZ TORRES</t>
  </si>
  <si>
    <t>MARÍA FERNANDA MORENO BELTRÁN.</t>
  </si>
  <si>
    <t>PEDRO ALEJANDRO CARABALLO CORTES.</t>
  </si>
  <si>
    <t>HENRY GUILLERMO BELTRÁN MARTÍNEZ</t>
  </si>
  <si>
    <t>LUIS MARIA GUERRERO.</t>
  </si>
  <si>
    <t>JAVIER LEONARDO SALGUERO VELASQUEZ.</t>
  </si>
  <si>
    <t>MONICA ALEJANDRA VIRGÜÉZ ROMERO</t>
  </si>
  <si>
    <t>DEISY ASTRID MEDINA CARVAJAL</t>
  </si>
  <si>
    <t>LEIDY YOJANA CAMACHO APARICIO</t>
  </si>
  <si>
    <t>MARIA EUGENIA QUIROGA DÍAZ</t>
  </si>
  <si>
    <t>GONZALO ALEXANDER SALGUERO BOYACA</t>
  </si>
  <si>
    <t>LAURA URSKE BUSTOS GONZALEZ</t>
  </si>
  <si>
    <t>JIZETH HAEL GONZÁLEZ RAMÍREZ</t>
  </si>
  <si>
    <t>NIKOLLE KYLIE VEGA RAMIREZ</t>
  </si>
  <si>
    <t>LAURA NATALÍ CANO MURILLO</t>
  </si>
  <si>
    <t>MARÍA TERESA GÓMEZ HIGUERA</t>
  </si>
  <si>
    <t>TIZIANA ARÉVALO RODRÍGUEZ</t>
  </si>
  <si>
    <t>ASTRID AVILA CASTRO</t>
  </si>
  <si>
    <t>JHONATAN ANDRES BOLAÑOS BARROS</t>
  </si>
  <si>
    <t>JUANA AMALIA GONZALEZ HERNANDEZ.</t>
  </si>
  <si>
    <t>LAURA MARIA MONTOYA VELEZ</t>
  </si>
  <si>
    <t>LORENA GOMEZ HERRERA</t>
  </si>
  <si>
    <t>MARTA PATRICIA NORIEGA RODRIGUEZ</t>
  </si>
  <si>
    <t>JENNY CAROLINA MATEUS VELA</t>
  </si>
  <si>
    <t>LIZETH DE JESUS ACOSTA MELO.</t>
  </si>
  <si>
    <t>VICTOR ENRIQUE PALACIO CUESTAS</t>
  </si>
  <si>
    <t>JULY ALEJANDRA BARACALDO GIL</t>
  </si>
  <si>
    <t>JUAN DIEGO HERNANDEZ</t>
  </si>
  <si>
    <t>EDWIN ANDRES MENDOZA GUZMAN</t>
  </si>
  <si>
    <t>JORGE ISAAC GARCIA</t>
  </si>
  <si>
    <t>LUIS EDUARDO RODRIGUEZ CASTIBLANCO</t>
  </si>
  <si>
    <t>JHOAN DAVID OSPINA MUÑOZ</t>
  </si>
  <si>
    <t>PAULA ANDREA PAZ SÁNCHEZ</t>
  </si>
  <si>
    <t>NICOLAS ALBERTO CHONA GUERRERO</t>
  </si>
  <si>
    <t>DANIEL ORTIZ LONDOÑO</t>
  </si>
  <si>
    <t>SHENAIDERSON RAMIREZ OSSA</t>
  </si>
  <si>
    <t>PAOLA ANDREA SANABRIA MAHECHA</t>
  </si>
  <si>
    <t>DIANA MIREYA SIERRA CASTAÑO</t>
  </si>
  <si>
    <t xml:space="preserve">JENNIFER TATIANA MOGOLLON INSUASTI </t>
  </si>
  <si>
    <t>MYRIAM SOFÍA DÍAZ ROJAS</t>
  </si>
  <si>
    <t>NICOLAS CASTELLANOS SANCHEZ</t>
  </si>
  <si>
    <t>KAREN MARÌA ACERO PATERNINA</t>
  </si>
  <si>
    <t>ALEJANDRA MARÍA MANRIQUE PUERTO</t>
  </si>
  <si>
    <t>AZUMI VALENTINA PEÑUELA PABON.</t>
  </si>
  <si>
    <t>LUISA FERNANDA ESCOVAR VELASQUEZ.</t>
  </si>
  <si>
    <t>VALERIA LURDUY TABARES</t>
  </si>
  <si>
    <t>VIVIANA PAOLA RUBIANO CALDERÓN.</t>
  </si>
  <si>
    <t>BRIGITH LIZETH MARTINEZ OSPINA</t>
  </si>
  <si>
    <t>LAURA SOFIA BELTRAN BELTRAN</t>
  </si>
  <si>
    <t>MARIANA GONZALEZ ARBOLEDA</t>
  </si>
  <si>
    <t xml:space="preserve">LUZ IXAYANA RAMÍREZ CRISTANCHO </t>
  </si>
  <si>
    <t>CAMILO MONTILLA VARGAS</t>
  </si>
  <si>
    <t>SERGIO ESTEBAN ALDANA ROMERO</t>
  </si>
  <si>
    <t>MATEO SANCHEZ PIÑEROS</t>
  </si>
  <si>
    <t>LAURA DANIELA MORENO MONTERO</t>
  </si>
  <si>
    <t>RAMIRO RODRÍGUEZ LÓPEZ</t>
  </si>
  <si>
    <t>LAURA ALEJANDRA AMAYA BEJARANO</t>
  </si>
  <si>
    <t>JESSICA JULIETH QUIROGA MARROQUIN</t>
  </si>
  <si>
    <t>JEMY PATRICIA ESPINOSA ORJUELA</t>
  </si>
  <si>
    <t>DEIBY GALVIS ESTUPIÑAN</t>
  </si>
  <si>
    <t>GIOVANNI ALBERTO ROCHA MAHECHA</t>
  </si>
  <si>
    <t>ROCÍO OLIVARES</t>
  </si>
  <si>
    <t>PAOLA SALAZAR BENAVIDES</t>
  </si>
  <si>
    <t>JULIETH VALENTINA RAMOS VELÁSQUEZ</t>
  </si>
  <si>
    <t>ANA MARIA NORIEGA PULGARIN</t>
  </si>
  <si>
    <t>LEIDY CAROLINA CUBILLOS RIVAS</t>
  </si>
  <si>
    <t>NICOLÁS FELIPE ROMERO CORTES</t>
  </si>
  <si>
    <t>DIANA MILENA GRANADOS MARTINEZ</t>
  </si>
  <si>
    <t>PILAR ROCIO ROJAS BARRERO</t>
  </si>
  <si>
    <t>CRISTHIAN JAVIER VIASUS DÁVILA</t>
  </si>
  <si>
    <t>ALBA ALEXANDRA MORALES RODRIGUEZ</t>
  </si>
  <si>
    <t>ANGELA GISSEL QUINTERO RIVERA</t>
  </si>
  <si>
    <t>WILSON ROMERO GONZÁLEZ</t>
  </si>
  <si>
    <t>DIANA CAROLINA NIÑO CLAVIJO</t>
  </si>
  <si>
    <t>FRANCISCO ALEXANDER SANDOVAL VÁSQUEZ</t>
  </si>
  <si>
    <t>JULY ANDREA FORERO BUITRAGO</t>
  </si>
  <si>
    <t>ANDRES RUBEN PEÑA ARENAS</t>
  </si>
  <si>
    <t>LUIS CARLOS AVILA RINCON</t>
  </si>
  <si>
    <t>YENNY ADRIANA SANTAMARIA AMADO</t>
  </si>
  <si>
    <t>CAROLINA CARRANZA ORTIZ</t>
  </si>
  <si>
    <t>BRAYAN ALEXANDER MORENO</t>
  </si>
  <si>
    <t>DIANA MARCELA ORTEGA TOCUA</t>
  </si>
  <si>
    <t>ANDREA BARRERA BELTRÁN</t>
  </si>
  <si>
    <t>BRIGITTE ENERIETH VELASCO</t>
  </si>
  <si>
    <t>JHON HERIBERTO HERNÁNDEZ MORENO</t>
  </si>
  <si>
    <t>CAMILO REYES GUERRERO</t>
  </si>
  <si>
    <t>OSCAR DANIEL RAMÍREZ MEDINA</t>
  </si>
  <si>
    <t>ALFONSO CIFUENTES GALVIS</t>
  </si>
  <si>
    <t>KIMBERLY LOPEZ CORREA</t>
  </si>
  <si>
    <t>SEBASTIAN TORRES GALEANO</t>
  </si>
  <si>
    <t>ALEXANDER PEREA MENA</t>
  </si>
  <si>
    <t>JENNY MARISOL BARAHONA GUTIERREZ</t>
  </si>
  <si>
    <t>JOSÉ RAMÓN BECERRA OSORIO</t>
  </si>
  <si>
    <t>MIGUEL FERNANDO PORRAS FERNANDEZ</t>
  </si>
  <si>
    <t>EDITH JOHANA MALAGÓN MURILLO</t>
  </si>
  <si>
    <t>PAULA ANDREA ARIAS GÓMEZ</t>
  </si>
  <si>
    <t>DAVID FERNANDO CARDONA CARDONA</t>
  </si>
  <si>
    <t>DAYANA MONTOYA GONZÁLEZ</t>
  </si>
  <si>
    <t>GUSTAVO ALBERTO DELGADO BAUTISTA</t>
  </si>
  <si>
    <t>MARIA ALEXANDRA SÁNCHEZ PUENTES</t>
  </si>
  <si>
    <t>ANDRES RICARDO LAVERDE PEDRAZA</t>
  </si>
  <si>
    <t>DIEGO MAURICIO RIVERA PERDOMO</t>
  </si>
  <si>
    <t>DIEGO FERNANDO VALENCIA DELGADO</t>
  </si>
  <si>
    <t>DIANA CAROLINA BECERRA ALFARO</t>
  </si>
  <si>
    <t>ANDRÉS CHAVARRO CEPEDA</t>
  </si>
  <si>
    <t>JULIAN ANDRES GOMEZ REYES</t>
  </si>
  <si>
    <t>CLAUDIA LILIANA GUTIÉRREZ ALONSO</t>
  </si>
  <si>
    <t>DIANA MARCELA VARGAS LÓPEZ</t>
  </si>
  <si>
    <t>GLORIA PATRICIA BLANDON CASTAÑO</t>
  </si>
  <si>
    <t>CRISTIAN FERNEY PÉREZ BERMÚDEZ</t>
  </si>
  <si>
    <t>LEIDY JOHANA RODRÍGUEZ GARCÍA</t>
  </si>
  <si>
    <t>GLORIA MARCELA RUBIANO LEYVA</t>
  </si>
  <si>
    <t>ANTONELLA DE ORO SUÁREZ</t>
  </si>
  <si>
    <t>ANGELICA MARIA CHAPARRO CORSI</t>
  </si>
  <si>
    <t>MARÍA ANGELICA ESGUERRA VARGAS</t>
  </si>
  <si>
    <t>DANIELA MEDINA ORTIZ</t>
  </si>
  <si>
    <t>PEDRO IGNACIO ÁLVAREZ RIAÑO</t>
  </si>
  <si>
    <t>MARÍA CATALINA GÓMEZ COBOS</t>
  </si>
  <si>
    <t>LINA MARÍA SÁNCHEZ DÍAZ</t>
  </si>
  <si>
    <t>PAOLA ANDREA CORTES BAREÑO</t>
  </si>
  <si>
    <t xml:space="preserve">ANGIE JULIETH PÉREZ PEÑALOZA
</t>
  </si>
  <si>
    <t>LUIS ANDRÉS MONTAÑO OSORIO</t>
  </si>
  <si>
    <t>JOSE LUIS AREVALO BELTRAN</t>
  </si>
  <si>
    <t>MARÍA FERNANDA ALFARO FLOREZ</t>
  </si>
  <si>
    <t>RAFAEL ENRIQUE PEÑA RUIZ</t>
  </si>
  <si>
    <t>MÓNICA ALEJANDRA BOADA ICABUCO</t>
  </si>
  <si>
    <t>ANDRÉS FELIPE GARCÍA OSPINA</t>
  </si>
  <si>
    <t>VALENTINA VARGAS HERNANDEZ</t>
  </si>
  <si>
    <t>SANDRA PATRICIA CABALLERO TORRES</t>
  </si>
  <si>
    <t>JAIME BAUDILIO ZULUAGA MONTOYA</t>
  </si>
  <si>
    <t>TANIA LUZ REYES DÍAZ</t>
  </si>
  <si>
    <t>ROGER FABIAN MATTA SÁNCHEZ</t>
  </si>
  <si>
    <t>ANA MARÍA SÁNCHEZ GUZMÁN</t>
  </si>
  <si>
    <t>LADY ALEJANDRA NARANJO MORENO</t>
  </si>
  <si>
    <t>ANA MARÍA PÁEZ MORALES</t>
  </si>
  <si>
    <t>LAURA MARCELA PERDOMO FONSECA</t>
  </si>
  <si>
    <t xml:space="preserve">FEMENINO </t>
  </si>
  <si>
    <t xml:space="preserve">MASCULINO </t>
  </si>
  <si>
    <t>VISUAL</t>
  </si>
  <si>
    <t>DISCAPACIDAD</t>
  </si>
  <si>
    <t>EDAD</t>
  </si>
  <si>
    <t>0134-2020</t>
  </si>
  <si>
    <t>0169-2020</t>
  </si>
  <si>
    <t>0184-2020</t>
  </si>
  <si>
    <t>0274-2020</t>
  </si>
  <si>
    <t>0282-2020</t>
  </si>
  <si>
    <t>0284-2020</t>
  </si>
  <si>
    <t>0285-2020</t>
  </si>
  <si>
    <t>0287-2020</t>
  </si>
  <si>
    <t>0297-2020</t>
  </si>
  <si>
    <t>0309-2020</t>
  </si>
  <si>
    <t>0317-2020</t>
  </si>
  <si>
    <t>0338-2020</t>
  </si>
  <si>
    <t>0346-2020</t>
  </si>
  <si>
    <t>0347-2020</t>
  </si>
  <si>
    <t>0355-2020</t>
  </si>
  <si>
    <t>0356-2020</t>
  </si>
  <si>
    <t>0360-2020</t>
  </si>
  <si>
    <t>0361-2020</t>
  </si>
  <si>
    <t>0368-2020</t>
  </si>
  <si>
    <t>0369-2020</t>
  </si>
  <si>
    <t>0370-2020</t>
  </si>
  <si>
    <t>0371-2020</t>
  </si>
  <si>
    <t>0373-2020</t>
  </si>
  <si>
    <t>0384-2020</t>
  </si>
  <si>
    <t>0387-2020</t>
  </si>
  <si>
    <t>0391-2020</t>
  </si>
  <si>
    <t>0392-2020</t>
  </si>
  <si>
    <t>0395-2020</t>
  </si>
  <si>
    <t>0396-2020</t>
  </si>
  <si>
    <t>0401-2020</t>
  </si>
  <si>
    <t>0402-2020</t>
  </si>
  <si>
    <t>0406-2020</t>
  </si>
  <si>
    <t>0407-2020</t>
  </si>
  <si>
    <t>0408-2020</t>
  </si>
  <si>
    <t>0409-2020</t>
  </si>
  <si>
    <t>0410-2020</t>
  </si>
  <si>
    <t>0412-2020</t>
  </si>
  <si>
    <t>0413-2020</t>
  </si>
  <si>
    <t>0414-2020</t>
  </si>
  <si>
    <t>0416-2020</t>
  </si>
  <si>
    <t>0417-2020</t>
  </si>
  <si>
    <t>0418-2020</t>
  </si>
  <si>
    <t>0419-2020</t>
  </si>
  <si>
    <t>0420-2020</t>
  </si>
  <si>
    <t>0421-2020</t>
  </si>
  <si>
    <t>0422-2020</t>
  </si>
  <si>
    <t>0424-2020</t>
  </si>
  <si>
    <t>0425-2020</t>
  </si>
  <si>
    <t>0426-2020</t>
  </si>
  <si>
    <t>0428-2020</t>
  </si>
  <si>
    <t>0429-2020</t>
  </si>
  <si>
    <t>0437-2020</t>
  </si>
  <si>
    <t>0439-2020</t>
  </si>
  <si>
    <t>0440-2020</t>
  </si>
  <si>
    <t>0441-2020</t>
  </si>
  <si>
    <t>0442-2020</t>
  </si>
  <si>
    <t>0443-2020</t>
  </si>
  <si>
    <t>0444-2020</t>
  </si>
  <si>
    <t>0446-2020</t>
  </si>
  <si>
    <t>0447-2020</t>
  </si>
  <si>
    <t>0448-2020</t>
  </si>
  <si>
    <t>0449-2020</t>
  </si>
  <si>
    <t>0450-2020</t>
  </si>
  <si>
    <t>0452-2020</t>
  </si>
  <si>
    <t>0453-2020</t>
  </si>
  <si>
    <t>0454-2020</t>
  </si>
  <si>
    <t>0458-2020</t>
  </si>
  <si>
    <t>0460-2020</t>
  </si>
  <si>
    <t>0461-2020</t>
  </si>
  <si>
    <t>0462-2020</t>
  </si>
  <si>
    <t>0463-2020</t>
  </si>
  <si>
    <t>0464-2020</t>
  </si>
  <si>
    <t>0466-2020</t>
  </si>
  <si>
    <t>0467-2020</t>
  </si>
  <si>
    <t>0472-2020</t>
  </si>
  <si>
    <t>0477-2020</t>
  </si>
  <si>
    <t>0478-2020</t>
  </si>
  <si>
    <t>0479-2020</t>
  </si>
  <si>
    <t>0480-2020</t>
  </si>
  <si>
    <t>0481-2020</t>
  </si>
  <si>
    <t>0482-2020</t>
  </si>
  <si>
    <t>0483-2020</t>
  </si>
  <si>
    <t>0484-2020</t>
  </si>
  <si>
    <t>0485-2020</t>
  </si>
  <si>
    <t>0486-2020</t>
  </si>
  <si>
    <t>0487-2020</t>
  </si>
  <si>
    <t>0488-2020</t>
  </si>
  <si>
    <t>0490-2020</t>
  </si>
  <si>
    <t>0491-2020</t>
  </si>
  <si>
    <t>0492-2020</t>
  </si>
  <si>
    <t>0493-2020</t>
  </si>
  <si>
    <t>0495-2020</t>
  </si>
  <si>
    <t>0496-2020</t>
  </si>
  <si>
    <t>0497-2020</t>
  </si>
  <si>
    <t>0498-2020</t>
  </si>
  <si>
    <t>0499-2020</t>
  </si>
  <si>
    <t>0500-2020</t>
  </si>
  <si>
    <t>0502-2020</t>
  </si>
  <si>
    <t>0503-2020</t>
  </si>
  <si>
    <t>0504-2020</t>
  </si>
  <si>
    <t>0505-2020</t>
  </si>
  <si>
    <t>0506-2020</t>
  </si>
  <si>
    <t>0510-2020</t>
  </si>
  <si>
    <t>0511-2020</t>
  </si>
  <si>
    <t>0512-2020</t>
  </si>
  <si>
    <t>0513-2020</t>
  </si>
  <si>
    <t>0514-2020</t>
  </si>
  <si>
    <t>0515-2020</t>
  </si>
  <si>
    <t>0516-2020</t>
  </si>
  <si>
    <t>0518-2020</t>
  </si>
  <si>
    <t>0519-2020</t>
  </si>
  <si>
    <t>0520-2020</t>
  </si>
  <si>
    <t>0521-2020</t>
  </si>
  <si>
    <t>0522-2020</t>
  </si>
  <si>
    <t>0523-2020</t>
  </si>
  <si>
    <t>0524-2020</t>
  </si>
  <si>
    <t>0525-2020</t>
  </si>
  <si>
    <t>0526-2020</t>
  </si>
  <si>
    <t>0527-2020</t>
  </si>
  <si>
    <t>0528-2020</t>
  </si>
  <si>
    <t>0529-2020</t>
  </si>
  <si>
    <t>0530-2020</t>
  </si>
  <si>
    <t>0531-2020</t>
  </si>
  <si>
    <t>0532-2020</t>
  </si>
  <si>
    <t>0533-2020</t>
  </si>
  <si>
    <t>0534-2020</t>
  </si>
  <si>
    <t>0535-2020</t>
  </si>
  <si>
    <t>0536-2020</t>
  </si>
  <si>
    <t>0537-2020</t>
  </si>
  <si>
    <t>0538-2020</t>
  </si>
  <si>
    <t>0539-2020</t>
  </si>
  <si>
    <t>0541-2020</t>
  </si>
  <si>
    <t>0544-2020</t>
  </si>
  <si>
    <t>0545-2020</t>
  </si>
  <si>
    <t>0546-2020</t>
  </si>
  <si>
    <t>0548-2020</t>
  </si>
  <si>
    <t>0550-2020</t>
  </si>
  <si>
    <t>0551-2020</t>
  </si>
  <si>
    <t>0553-2020</t>
  </si>
  <si>
    <t>0556-2020</t>
  </si>
  <si>
    <t>0557-2020</t>
  </si>
  <si>
    <t>0568-2020</t>
  </si>
  <si>
    <t>0569-2020</t>
  </si>
  <si>
    <t>0570-2020</t>
  </si>
  <si>
    <t>0571-2020</t>
  </si>
  <si>
    <t>0572-2020</t>
  </si>
  <si>
    <t>0584-2020</t>
  </si>
  <si>
    <t>0585-2020</t>
  </si>
  <si>
    <t>0589-2020</t>
  </si>
  <si>
    <t>0590-2020</t>
  </si>
  <si>
    <t>0595-2020</t>
  </si>
  <si>
    <t>0596-2020</t>
  </si>
  <si>
    <t>0603-2020</t>
  </si>
  <si>
    <t>0605-2020</t>
  </si>
  <si>
    <t>0608-2020</t>
  </si>
  <si>
    <t>0613-2020</t>
  </si>
  <si>
    <t>0621-2020</t>
  </si>
  <si>
    <t>0622-2020</t>
  </si>
  <si>
    <t>0625-2020</t>
  </si>
  <si>
    <t>0626-2020</t>
  </si>
  <si>
    <t>0627-2020</t>
  </si>
  <si>
    <t>0630-2020</t>
  </si>
  <si>
    <t>0639-2020</t>
  </si>
  <si>
    <t>0641-2020</t>
  </si>
  <si>
    <t>0651-2020</t>
  </si>
  <si>
    <t>0653-2020</t>
  </si>
  <si>
    <t>0655-2020</t>
  </si>
  <si>
    <t>0656-2020</t>
  </si>
  <si>
    <t>0657-2020</t>
  </si>
  <si>
    <t>0658-2020</t>
  </si>
  <si>
    <t>0659-2020</t>
  </si>
  <si>
    <t>0661-2020</t>
  </si>
  <si>
    <t>0662-2020</t>
  </si>
  <si>
    <t>0663-2020</t>
  </si>
  <si>
    <t>0666-2020</t>
  </si>
  <si>
    <t>0668-2020</t>
  </si>
  <si>
    <t>0669-2020</t>
  </si>
  <si>
    <t>0670-2020</t>
  </si>
  <si>
    <t>0671-2020</t>
  </si>
  <si>
    <t>0677-2020</t>
  </si>
  <si>
    <t>0678-2020</t>
  </si>
  <si>
    <t>0679-2020</t>
  </si>
  <si>
    <t>0684-2020</t>
  </si>
  <si>
    <t>0686-2020</t>
  </si>
  <si>
    <t>0694-2020</t>
  </si>
  <si>
    <t>0695-2020</t>
  </si>
  <si>
    <t>0703-2020</t>
  </si>
  <si>
    <t>0704-2020</t>
  </si>
  <si>
    <t>0705-2020</t>
  </si>
  <si>
    <t>0722-2020</t>
  </si>
  <si>
    <t>0728-2020</t>
  </si>
  <si>
    <t>0729-2020</t>
  </si>
  <si>
    <t>0733-2020</t>
  </si>
  <si>
    <t>0735-2020</t>
  </si>
  <si>
    <t>0736-2020</t>
  </si>
  <si>
    <t>0739-2020</t>
  </si>
  <si>
    <t>0741-2020</t>
  </si>
  <si>
    <t>0753-2020</t>
  </si>
  <si>
    <t>0755-2020</t>
  </si>
  <si>
    <t>0757-2020</t>
  </si>
  <si>
    <t>0759-2020</t>
  </si>
  <si>
    <t>0768-2020</t>
  </si>
  <si>
    <t>0772-2020</t>
  </si>
  <si>
    <t>0784-2020</t>
  </si>
  <si>
    <t>0787-2020</t>
  </si>
  <si>
    <t>0790-2020</t>
  </si>
  <si>
    <t>0791-2020</t>
  </si>
  <si>
    <t>0798-2020</t>
  </si>
  <si>
    <t>0800-2020</t>
  </si>
  <si>
    <t>0807-2020</t>
  </si>
  <si>
    <t>0813-2020</t>
  </si>
  <si>
    <t>0829-2020</t>
  </si>
  <si>
    <t>0845-2020</t>
  </si>
  <si>
    <t>JOHANNA PAOLA PINZON ESTABLECIMIENTO DE COMERCIO FERRETERIA EL MAESTRO SANTAFE</t>
  </si>
  <si>
    <t>0140-2021</t>
  </si>
  <si>
    <t>0247-2021</t>
  </si>
  <si>
    <t>0303-2021</t>
  </si>
  <si>
    <t>0330-2021</t>
  </si>
  <si>
    <t>0349-2021</t>
  </si>
  <si>
    <t>0360-2021</t>
  </si>
  <si>
    <t>0361-2021</t>
  </si>
  <si>
    <t>0388-2021</t>
  </si>
  <si>
    <t>0404-2021</t>
  </si>
  <si>
    <t>0414-2021</t>
  </si>
  <si>
    <t>0426-2021</t>
  </si>
  <si>
    <t>0431-2021</t>
  </si>
  <si>
    <t>0432-2021</t>
  </si>
  <si>
    <t>0433-2021</t>
  </si>
  <si>
    <t>0434-2021</t>
  </si>
  <si>
    <t>0436-2021</t>
  </si>
  <si>
    <t>0442-2021</t>
  </si>
  <si>
    <t>0443-2021</t>
  </si>
  <si>
    <t>0444-2021</t>
  </si>
  <si>
    <t>0445-2021</t>
  </si>
  <si>
    <t>0446-2021</t>
  </si>
  <si>
    <t>0448-2021</t>
  </si>
  <si>
    <t>0449-2021</t>
  </si>
  <si>
    <t>0451-2021</t>
  </si>
  <si>
    <t>0453-2021</t>
  </si>
  <si>
    <t>0456-2021</t>
  </si>
  <si>
    <t>0460-2021</t>
  </si>
  <si>
    <t>0461-2021</t>
  </si>
  <si>
    <t>0463-2021</t>
  </si>
  <si>
    <t>0464-2021</t>
  </si>
  <si>
    <t>0465-2021</t>
  </si>
  <si>
    <t>0466-2021</t>
  </si>
  <si>
    <t>0468-2021</t>
  </si>
  <si>
    <t>0469-2021</t>
  </si>
  <si>
    <t>0470-2021</t>
  </si>
  <si>
    <t>0471-2021</t>
  </si>
  <si>
    <t>0472-2021</t>
  </si>
  <si>
    <t>0476-2021</t>
  </si>
  <si>
    <t>0478-2021</t>
  </si>
  <si>
    <t>0480-2021</t>
  </si>
  <si>
    <t>0483-2021</t>
  </si>
  <si>
    <t>0484-2021</t>
  </si>
  <si>
    <t>0485-2021</t>
  </si>
  <si>
    <t>0488-2021</t>
  </si>
  <si>
    <t>0489-2021</t>
  </si>
  <si>
    <t>0490-2021</t>
  </si>
  <si>
    <t>0491-2021</t>
  </si>
  <si>
    <t>0492-2021</t>
  </si>
  <si>
    <t>0493-2021</t>
  </si>
  <si>
    <t>0496-2021</t>
  </si>
  <si>
    <t>0497-2021</t>
  </si>
  <si>
    <t>0499-2021</t>
  </si>
  <si>
    <t>0504-2021</t>
  </si>
  <si>
    <t>0506-2021</t>
  </si>
  <si>
    <t>0508-2021</t>
  </si>
  <si>
    <t>0510-2021</t>
  </si>
  <si>
    <t>0513-2021</t>
  </si>
  <si>
    <t>0516-2021</t>
  </si>
  <si>
    <t>0517-2021</t>
  </si>
  <si>
    <t>0518-2021</t>
  </si>
  <si>
    <t>0522-2021</t>
  </si>
  <si>
    <t>0525-2021</t>
  </si>
  <si>
    <t>0526-2021</t>
  </si>
  <si>
    <t>0530-2021</t>
  </si>
  <si>
    <t>0536-2021</t>
  </si>
  <si>
    <t>0537-2021</t>
  </si>
  <si>
    <t>0540-2021</t>
  </si>
  <si>
    <t>0541-2021</t>
  </si>
  <si>
    <t>0542-2021</t>
  </si>
  <si>
    <t>0544-2021</t>
  </si>
  <si>
    <t>0546-2021</t>
  </si>
  <si>
    <t>0551-2021</t>
  </si>
  <si>
    <t>0552-2021</t>
  </si>
  <si>
    <t>0557-2021</t>
  </si>
  <si>
    <t>0559-2021</t>
  </si>
  <si>
    <t>0561-2021</t>
  </si>
  <si>
    <t>0562-2021</t>
  </si>
  <si>
    <t>0563-2021</t>
  </si>
  <si>
    <t>0566-2021</t>
  </si>
  <si>
    <t>0569-2021</t>
  </si>
  <si>
    <t>0570-2021</t>
  </si>
  <si>
    <t>0572-2021</t>
  </si>
  <si>
    <t>0574-2021</t>
  </si>
  <si>
    <t>0576-2021</t>
  </si>
  <si>
    <t>0578-2021</t>
  </si>
  <si>
    <t>0581-2021</t>
  </si>
  <si>
    <t>0582-2021</t>
  </si>
  <si>
    <t>0585-2021</t>
  </si>
  <si>
    <t>0587-2021</t>
  </si>
  <si>
    <t>0588-2021</t>
  </si>
  <si>
    <t>0589-2021</t>
  </si>
  <si>
    <t>0593-2021</t>
  </si>
  <si>
    <t>0596-2021</t>
  </si>
  <si>
    <t>0600-2021</t>
  </si>
  <si>
    <t>0604-2021</t>
  </si>
  <si>
    <t>0614-2021</t>
  </si>
  <si>
    <t>0619-2021</t>
  </si>
  <si>
    <t>0622-2021</t>
  </si>
  <si>
    <t>0631-2021</t>
  </si>
  <si>
    <t>0640-2021</t>
  </si>
  <si>
    <t>0645-2021</t>
  </si>
  <si>
    <t>0647-2021</t>
  </si>
  <si>
    <t>0660-2021</t>
  </si>
  <si>
    <t>0661-2021</t>
  </si>
  <si>
    <t>LINA MARCELA SALAS RAMIREZ</t>
  </si>
  <si>
    <t>DESISTIMIENTO</t>
  </si>
  <si>
    <t>FISICA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</si>
</sst>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d/m/yyyy"/>
  </numFmts>
  <fonts count="16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1"/>
      <color rgb="FF000000"/>
      <name val="Calibri"/>
      <family val="2"/>
      <charset val="1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charset val="1"/>
      <scheme val="minor"/>
    </font>
    <font>
      <sz val="10"/>
      <color theme="1"/>
      <name val="Aptos Narrow"/>
      <family val="2"/>
      <charset val="1"/>
      <scheme val="minor"/>
    </font>
    <font>
      <sz val="12"/>
      <color theme="1"/>
      <name val="Calibri Light"/>
      <family val="2"/>
    </font>
    <font>
      <sz val="12"/>
      <color rgb="FF666666"/>
      <name val="Calibri Light"/>
      <family val="2"/>
    </font>
    <font>
      <sz val="12"/>
      <color rgb="FF000000"/>
      <name val="Calibri Light"/>
      <family val="2"/>
    </font>
    <font>
      <sz val="11"/>
      <color theme="1"/>
      <name val="Arial"/>
      <family val="2"/>
    </font>
    <font>
      <sz val="12"/>
      <name val="Aptos Narrow"/>
      <family val="2"/>
      <scheme val="minor"/>
    </font>
    <font>
      <sz val="11"/>
      <name val="Aptos Narrow"/>
      <family val="2"/>
      <scheme val="minor"/>
    </font>
    <font>
      <sz val="10"/>
      <name val="Arial"/>
      <family val="2"/>
    </font>
    <font>
      <sz val="11"/>
      <name val="Aptos Narrow"/>
      <family val="2"/>
      <charset val="1"/>
      <scheme val="minor"/>
    </font>
    <font>
      <sz val="10"/>
      <name val="Aptos Narrow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0" fontId="3" fillId="0" borderId="0"/>
    <xf numFmtId="0" fontId="4" fillId="0" borderId="0"/>
  </cellStyleXfs>
  <cellXfs count="7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0" borderId="1" xfId="2" applyFont="1" applyBorder="1" applyAlignment="1" applyProtection="1">
      <alignment vertical="center"/>
      <protection locked="0"/>
    </xf>
    <xf numFmtId="1" fontId="4" fillId="0" borderId="1" xfId="2" applyNumberFormat="1" applyFont="1" applyBorder="1" applyAlignment="1" applyProtection="1">
      <alignment vertical="center"/>
      <protection locked="0"/>
    </xf>
    <xf numFmtId="0" fontId="4" fillId="0" borderId="1" xfId="2" applyFont="1" applyBorder="1"/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14" fontId="4" fillId="0" borderId="1" xfId="0" applyNumberFormat="1" applyFont="1" applyBorder="1"/>
    <xf numFmtId="14" fontId="4" fillId="0" borderId="1" xfId="0" quotePrefix="1" applyNumberFormat="1" applyFont="1" applyBorder="1"/>
    <xf numFmtId="0" fontId="6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 applyProtection="1">
      <alignment vertical="center"/>
      <protection locked="0"/>
    </xf>
    <xf numFmtId="1" fontId="4" fillId="0" borderId="1" xfId="1" applyNumberFormat="1" applyFont="1" applyFill="1" applyBorder="1" applyAlignment="1"/>
    <xf numFmtId="1" fontId="4" fillId="0" borderId="1" xfId="1" applyNumberFormat="1" applyFont="1" applyFill="1" applyBorder="1" applyAlignment="1">
      <alignment vertical="center"/>
    </xf>
    <xf numFmtId="1" fontId="4" fillId="0" borderId="1" xfId="1" applyNumberFormat="1" applyFont="1" applyFill="1" applyBorder="1"/>
    <xf numFmtId="0" fontId="6" fillId="0" borderId="0" xfId="0" applyFont="1" applyAlignment="1">
      <alignment horizontal="center" vertical="center"/>
    </xf>
    <xf numFmtId="1" fontId="4" fillId="0" borderId="0" xfId="1" applyNumberFormat="1" applyFont="1" applyFill="1" applyBorder="1" applyAlignment="1"/>
    <xf numFmtId="0" fontId="4" fillId="0" borderId="0" xfId="2" applyFont="1" applyAlignment="1" applyProtection="1">
      <alignment vertical="center"/>
      <protection locked="0"/>
    </xf>
    <xf numFmtId="0" fontId="4" fillId="0" borderId="0" xfId="0" applyFont="1"/>
    <xf numFmtId="14" fontId="4" fillId="0" borderId="0" xfId="0" applyNumberFormat="1" applyFont="1"/>
    <xf numFmtId="1" fontId="4" fillId="0" borderId="0" xfId="1" applyNumberFormat="1" applyFont="1" applyFill="1" applyBorder="1"/>
    <xf numFmtId="14" fontId="5" fillId="0" borderId="0" xfId="0" applyNumberFormat="1" applyFont="1" applyAlignment="1" applyProtection="1">
      <alignment vertical="center"/>
      <protection locked="0"/>
    </xf>
    <xf numFmtId="1" fontId="4" fillId="0" borderId="0" xfId="1" applyNumberFormat="1" applyFont="1" applyFill="1" applyBorder="1" applyAlignment="1">
      <alignment vertical="center"/>
    </xf>
    <xf numFmtId="0" fontId="0" fillId="0" borderId="1" xfId="0" applyBorder="1"/>
    <xf numFmtId="0" fontId="7" fillId="0" borderId="3" xfId="0" applyFont="1" applyBorder="1"/>
    <xf numFmtId="0" fontId="9" fillId="0" borderId="3" xfId="0" applyFont="1" applyBorder="1" applyAlignment="1">
      <alignment horizontal="right"/>
    </xf>
    <xf numFmtId="0" fontId="7" fillId="0" borderId="3" xfId="0" applyFont="1" applyBorder="1" applyAlignment="1">
      <alignment horizontal="right"/>
    </xf>
    <xf numFmtId="0" fontId="7" fillId="0" borderId="4" xfId="0" applyFont="1" applyBorder="1"/>
    <xf numFmtId="0" fontId="9" fillId="0" borderId="4" xfId="0" applyFont="1" applyBorder="1"/>
    <xf numFmtId="0" fontId="8" fillId="0" borderId="3" xfId="0" applyFont="1" applyBorder="1"/>
    <xf numFmtId="0" fontId="7" fillId="0" borderId="0" xfId="0" applyFont="1"/>
    <xf numFmtId="164" fontId="7" fillId="0" borderId="2" xfId="0" applyNumberFormat="1" applyFont="1" applyBorder="1" applyAlignment="1">
      <alignment horizontal="center"/>
    </xf>
    <xf numFmtId="0" fontId="7" fillId="0" borderId="2" xfId="0" applyFont="1" applyBorder="1"/>
    <xf numFmtId="0" fontId="9" fillId="0" borderId="2" xfId="0" applyFont="1" applyBorder="1"/>
    <xf numFmtId="14" fontId="7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" xfId="0" applyFont="1" applyBorder="1"/>
    <xf numFmtId="0" fontId="4" fillId="0" borderId="1" xfId="0" applyFont="1" applyBorder="1" applyAlignment="1">
      <alignment horizontal="left" vertical="top" wrapText="1"/>
    </xf>
    <xf numFmtId="1" fontId="4" fillId="0" borderId="1" xfId="0" applyNumberFormat="1" applyFont="1" applyBorder="1"/>
    <xf numFmtId="0" fontId="6" fillId="0" borderId="1" xfId="0" applyFont="1" applyBorder="1" applyAlignment="1">
      <alignment vertical="center"/>
    </xf>
    <xf numFmtId="14" fontId="10" fillId="0" borderId="1" xfId="3" applyNumberFormat="1" applyFont="1" applyBorder="1" applyAlignment="1" applyProtection="1">
      <alignment wrapText="1"/>
      <protection locked="0"/>
    </xf>
    <xf numFmtId="14" fontId="12" fillId="0" borderId="1" xfId="0" applyNumberFormat="1" applyFont="1" applyBorder="1"/>
    <xf numFmtId="1" fontId="12" fillId="0" borderId="1" xfId="0" applyNumberFormat="1" applyFont="1" applyBorder="1" applyAlignment="1">
      <alignment vertical="top"/>
    </xf>
    <xf numFmtId="0" fontId="11" fillId="0" borderId="1" xfId="2" applyFont="1" applyBorder="1" applyAlignment="1" applyProtection="1">
      <alignment vertical="center"/>
      <protection locked="0"/>
    </xf>
    <xf numFmtId="0" fontId="12" fillId="0" borderId="1" xfId="0" applyFont="1" applyBorder="1" applyAlignment="1">
      <alignment vertical="top"/>
    </xf>
    <xf numFmtId="0" fontId="15" fillId="0" borderId="1" xfId="0" applyFont="1" applyBorder="1" applyAlignment="1">
      <alignment vertical="center"/>
    </xf>
    <xf numFmtId="1" fontId="11" fillId="0" borderId="1" xfId="2" applyNumberFormat="1" applyFont="1" applyBorder="1" applyAlignment="1" applyProtection="1">
      <alignment vertical="center"/>
      <protection locked="0"/>
    </xf>
    <xf numFmtId="1" fontId="12" fillId="0" borderId="1" xfId="1" applyNumberFormat="1" applyFont="1" applyFill="1" applyBorder="1" applyAlignment="1"/>
    <xf numFmtId="0" fontId="12" fillId="0" borderId="1" xfId="0" applyFont="1" applyBorder="1"/>
    <xf numFmtId="1" fontId="12" fillId="0" borderId="1" xfId="0" applyNumberFormat="1" applyFont="1" applyBorder="1" applyAlignment="1">
      <alignment horizontal="right" vertical="top"/>
    </xf>
    <xf numFmtId="0" fontId="14" fillId="0" borderId="1" xfId="2" applyFont="1" applyBorder="1" applyAlignment="1" applyProtection="1">
      <alignment vertical="center"/>
      <protection locked="0"/>
    </xf>
    <xf numFmtId="1" fontId="12" fillId="0" borderId="1" xfId="0" applyNumberFormat="1" applyFont="1" applyBorder="1"/>
    <xf numFmtId="0" fontId="12" fillId="0" borderId="1" xfId="2" applyFont="1" applyBorder="1" applyAlignment="1" applyProtection="1">
      <alignment vertical="center"/>
      <protection locked="0"/>
    </xf>
    <xf numFmtId="0" fontId="11" fillId="0" borderId="1" xfId="2" applyFont="1" applyBorder="1"/>
    <xf numFmtId="14" fontId="14" fillId="0" borderId="1" xfId="0" applyNumberFormat="1" applyFont="1" applyBorder="1"/>
    <xf numFmtId="0" fontId="13" fillId="0" borderId="1" xfId="0" applyFont="1" applyBorder="1"/>
    <xf numFmtId="1" fontId="13" fillId="0" borderId="1" xfId="0" applyNumberFormat="1" applyFont="1" applyBorder="1"/>
    <xf numFmtId="14" fontId="13" fillId="0" borderId="1" xfId="3" applyNumberFormat="1" applyFont="1" applyBorder="1" applyProtection="1">
      <protection locked="0"/>
    </xf>
    <xf numFmtId="14" fontId="12" fillId="0" borderId="1" xfId="0" quotePrefix="1" applyNumberFormat="1" applyFont="1" applyBorder="1"/>
    <xf numFmtId="1" fontId="12" fillId="0" borderId="1" xfId="0" applyNumberFormat="1" applyFont="1" applyBorder="1" applyAlignment="1" applyProtection="1">
      <alignment vertical="center"/>
      <protection locked="0"/>
    </xf>
    <xf numFmtId="14" fontId="12" fillId="0" borderId="1" xfId="0" applyNumberFormat="1" applyFont="1" applyBorder="1" applyAlignment="1">
      <alignment vertical="center"/>
    </xf>
    <xf numFmtId="1" fontId="6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4" fillId="0" borderId="1" xfId="1" applyNumberFormat="1" applyFont="1" applyFill="1" applyBorder="1" applyAlignment="1"/>
    <xf numFmtId="1" fontId="0" fillId="0" borderId="0" xfId="0" applyNumberFormat="1"/>
    <xf numFmtId="1" fontId="7" fillId="0" borderId="2" xfId="0" applyNumberFormat="1" applyFont="1" applyBorder="1"/>
    <xf numFmtId="1" fontId="7" fillId="0" borderId="2" xfId="0" applyNumberFormat="1" applyFont="1" applyBorder="1" applyAlignment="1">
      <alignment horizontal="center"/>
    </xf>
    <xf numFmtId="0" fontId="8" fillId="0" borderId="1" xfId="0" applyFont="1" applyBorder="1"/>
    <xf numFmtId="1" fontId="4" fillId="0" borderId="3" xfId="1" applyNumberFormat="1" applyFont="1" applyFill="1" applyBorder="1" applyAlignment="1"/>
    <xf numFmtId="14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4" fontId="0" fillId="0" borderId="0" xfId="0" applyNumberFormat="1"/>
    <xf numFmtId="0" fontId="4" fillId="0" borderId="4" xfId="0" applyFont="1" applyBorder="1"/>
    <xf numFmtId="14" fontId="4" fillId="0" borderId="2" xfId="0" applyNumberFormat="1" applyFont="1" applyBorder="1"/>
  </cellXfs>
  <cellStyles count="4">
    <cellStyle name="Millares [0]" xfId="1" builtinId="6"/>
    <cellStyle name="Normal" xfId="0" builtinId="0"/>
    <cellStyle name="Normal 2 2" xfId="3" xr:uid="{1D17FD43-611D-6F46-8ED1-021CB0C2B9B5}"/>
    <cellStyle name="Normal 3" xfId="2" xr:uid="{03B177E5-CC9D-BB48-BB01-16EDACC1771D}"/>
  </cellStyles>
  <dxfs count="36"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paolaandreasanabriamahecha/Desktop/20241230_3.1.1%20PERFIL%20SOCIODEMOGRAFICO%20DICIEMBRE%202024%20%20(2).xlsx" TargetMode="External"/><Relationship Id="rId1" Type="http://schemas.openxmlformats.org/officeDocument/2006/relationships/externalLinkPath" Target="20241230_3.1.1%20PERFIL%20SOCIODEMOGRAFICO%20DICIEMBRE%202024%20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paolaandreasanabriamahecha/Desktop/ESCRITORIO/REPORTE_Reporte%20contratos%20vigentes%20por%20entidad1724778863353.xlsx" TargetMode="External"/><Relationship Id="rId1" Type="http://schemas.openxmlformats.org/officeDocument/2006/relationships/externalLinkPath" Target="ESCRITORIO/REPORTE_Reporte%20contratos%20vigentes%20por%20entidad172477886335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TRATISTAS"/>
      <sheetName val="SESPEM"/>
      <sheetName val="SUPERLABORALES"/>
      <sheetName val="SUPERLABORALES 2024"/>
      <sheetName val="Hoja1"/>
      <sheetName val="base contratistas"/>
      <sheetName val="base temporal"/>
      <sheetName val="Hoja2"/>
      <sheetName val="Hoja3"/>
    </sheetNames>
    <sheetDataSet>
      <sheetData sheetId="0">
        <row r="1">
          <cell r="B1" t="str">
            <v xml:space="preserve">CEDULA </v>
          </cell>
          <cell r="C1" t="str">
            <v>NOMBRE</v>
          </cell>
          <cell r="D1" t="str">
            <v>GENERO</v>
          </cell>
          <cell r="E1" t="str">
            <v>MÓVIL</v>
          </cell>
          <cell r="F1" t="str">
            <v>DIRECCION</v>
          </cell>
          <cell r="G1" t="str">
            <v>BARRIO</v>
          </cell>
          <cell r="H1" t="str">
            <v>LOCALIDAD Y/O MUNICIPIO</v>
          </cell>
          <cell r="I1" t="str">
            <v>EMAIL CORPORATIVO</v>
          </cell>
          <cell r="J1" t="str">
            <v>EMAIL</v>
          </cell>
          <cell r="K1" t="str">
            <v>FECHA DE INICIO CONTRATO</v>
          </cell>
          <cell r="L1" t="str">
            <v>FECHA FINAL CONTRATO</v>
          </cell>
          <cell r="M1" t="str">
            <v>ESTADO</v>
          </cell>
          <cell r="N1" t="str">
            <v>FECHA DE NACIMIENTO</v>
          </cell>
        </row>
        <row r="2">
          <cell r="B2">
            <v>42889892</v>
          </cell>
          <cell r="C2" t="str">
            <v>ADRIANA LOPEZ CORREA</v>
          </cell>
          <cell r="D2" t="str">
            <v>FEMENINO</v>
          </cell>
          <cell r="E2">
            <v>3054231169</v>
          </cell>
          <cell r="F2" t="str">
            <v>Carrera 55 #61-28</v>
          </cell>
          <cell r="G2" t="str">
            <v>Queinal</v>
          </cell>
          <cell r="H2" t="str">
            <v>Teusaquillo</v>
          </cell>
          <cell r="I2" t="str">
            <v>adriana.lopez@canalcapital.gov.co</v>
          </cell>
          <cell r="J2" t="str">
            <v>adrianalopezc26@gmail.com</v>
          </cell>
          <cell r="K2" t="str">
            <v>6/08/2021 TERMINACIÓN ANTICIPADA</v>
          </cell>
          <cell r="L2">
            <v>44509</v>
          </cell>
          <cell r="M2" t="str">
            <v>FINALIZADO</v>
          </cell>
          <cell r="N2">
            <v>24406</v>
          </cell>
        </row>
        <row r="3">
          <cell r="B3">
            <v>73122163</v>
          </cell>
          <cell r="C3" t="str">
            <v>MAURICIO RENE PICHOT ELLES</v>
          </cell>
          <cell r="D3" t="str">
            <v>MASCULINO</v>
          </cell>
          <cell r="E3">
            <v>3114900769</v>
          </cell>
          <cell r="F3" t="str">
            <v xml:space="preserve">CARRERA 89N 19A 49 INT. 2 APTO.502 </v>
          </cell>
          <cell r="G3" t="str">
            <v>HAYUELOS</v>
          </cell>
          <cell r="H3" t="str">
            <v>Fontibón</v>
          </cell>
          <cell r="I3" t="str">
            <v>N/A</v>
          </cell>
          <cell r="J3" t="str">
            <v>mrpichot1@gmail.com</v>
          </cell>
          <cell r="K3">
            <v>45442</v>
          </cell>
          <cell r="L3">
            <v>45657</v>
          </cell>
          <cell r="M3" t="str">
            <v>FINALIZADO</v>
          </cell>
          <cell r="N3">
            <v>23948</v>
          </cell>
        </row>
        <row r="4">
          <cell r="B4">
            <v>43555366</v>
          </cell>
          <cell r="C4" t="str">
            <v>ADRIANA MARIA SERNA RUIZ</v>
          </cell>
          <cell r="D4" t="str">
            <v>FEMENINO</v>
          </cell>
          <cell r="E4">
            <v>3232286520</v>
          </cell>
          <cell r="F4" t="str">
            <v>Calle 145 # 9 - 55 Torre 2 Apto 2308</v>
          </cell>
          <cell r="G4" t="str">
            <v>Cedritos</v>
          </cell>
          <cell r="H4" t="str">
            <v>Usaquen</v>
          </cell>
          <cell r="I4" t="str">
            <v>N/A</v>
          </cell>
          <cell r="J4" t="str">
            <v>adrianasernar@gmail.com</v>
          </cell>
          <cell r="K4">
            <v>45149</v>
          </cell>
          <cell r="L4">
            <v>45291</v>
          </cell>
          <cell r="M4" t="str">
            <v>FINALIZADO</v>
          </cell>
          <cell r="N4">
            <v>25975</v>
          </cell>
        </row>
        <row r="5">
          <cell r="B5">
            <v>79613870</v>
          </cell>
          <cell r="C5" t="str">
            <v>AGUSTIN FLAUTERO PARRA</v>
          </cell>
          <cell r="D5" t="str">
            <v>MASCULINO</v>
          </cell>
          <cell r="E5">
            <v>3105770217</v>
          </cell>
          <cell r="F5" t="str">
            <v>CALLE 37 No 36-121</v>
          </cell>
          <cell r="G5" t="str">
            <v>Ciudad verde</v>
          </cell>
          <cell r="H5" t="str">
            <v>Soacha</v>
          </cell>
          <cell r="I5" t="str">
            <v>agustin.flautero@canalcapital.gov.co</v>
          </cell>
          <cell r="J5" t="str">
            <v>ma3421@hotmail.com</v>
          </cell>
          <cell r="K5">
            <v>44096</v>
          </cell>
          <cell r="L5">
            <v>44248</v>
          </cell>
          <cell r="M5" t="str">
            <v>FINALIZADO</v>
          </cell>
          <cell r="N5">
            <v>26570</v>
          </cell>
        </row>
        <row r="6">
          <cell r="B6">
            <v>79857650</v>
          </cell>
          <cell r="C6" t="str">
            <v>ALBERTO HERRERA VELA</v>
          </cell>
          <cell r="D6" t="str">
            <v>MASCULINO</v>
          </cell>
          <cell r="E6">
            <v>3108145709</v>
          </cell>
          <cell r="F6" t="str">
            <v>Calle 22M Bis #96G19 A-303</v>
          </cell>
          <cell r="G6" t="str">
            <v>Fontibón Ruby</v>
          </cell>
          <cell r="H6" t="str">
            <v>Fontibón</v>
          </cell>
          <cell r="I6" t="str">
            <v>N/A</v>
          </cell>
          <cell r="J6" t="str">
            <v>albherrt@hotmail.com</v>
          </cell>
          <cell r="K6">
            <v>44225</v>
          </cell>
          <cell r="L6">
            <v>44405</v>
          </cell>
          <cell r="M6" t="str">
            <v>FINALIZADO</v>
          </cell>
          <cell r="N6">
            <v>27418</v>
          </cell>
        </row>
        <row r="7">
          <cell r="B7">
            <v>80825515</v>
          </cell>
          <cell r="C7" t="str">
            <v>ALEJANDRO MANRIQUE MORA</v>
          </cell>
          <cell r="D7" t="str">
            <v>MASCULINO</v>
          </cell>
          <cell r="E7">
            <v>3143514988</v>
          </cell>
          <cell r="F7" t="str">
            <v>Carrera 78p #46A59 sur</v>
          </cell>
          <cell r="G7" t="str">
            <v>NUEVO</v>
          </cell>
          <cell r="J7" t="str">
            <v>alejolada@hotmail.com</v>
          </cell>
          <cell r="K7">
            <v>44228</v>
          </cell>
          <cell r="L7">
            <v>44408</v>
          </cell>
          <cell r="M7" t="str">
            <v>FINALIZADO</v>
          </cell>
          <cell r="N7">
            <v>30729</v>
          </cell>
        </row>
        <row r="8">
          <cell r="B8">
            <v>79572111</v>
          </cell>
          <cell r="C8" t="str">
            <v>ALEXANDER CORTES RAMIREZ</v>
          </cell>
          <cell r="D8" t="str">
            <v>MASCULINO</v>
          </cell>
          <cell r="E8">
            <v>3147994785</v>
          </cell>
          <cell r="F8" t="str">
            <v>Calle 154 N 91 56 Torre 15 Ap 604</v>
          </cell>
          <cell r="G8" t="str">
            <v>Pinar de Suba</v>
          </cell>
          <cell r="H8" t="str">
            <v>Suba</v>
          </cell>
          <cell r="I8" t="str">
            <v>alexander.cortes@canalcapital.gov.co</v>
          </cell>
          <cell r="J8" t="str">
            <v>coralex111@hotmail.com</v>
          </cell>
          <cell r="K8">
            <v>44158</v>
          </cell>
          <cell r="L8">
            <v>44249</v>
          </cell>
          <cell r="M8" t="str">
            <v>FINALIZADO</v>
          </cell>
          <cell r="N8">
            <v>25859</v>
          </cell>
        </row>
        <row r="9">
          <cell r="B9">
            <v>79488082</v>
          </cell>
          <cell r="C9" t="str">
            <v>ALVARO FRANCISCO JAVIER PEREA CHACON</v>
          </cell>
          <cell r="D9" t="str">
            <v>MASCULINO</v>
          </cell>
          <cell r="E9">
            <v>3002105515</v>
          </cell>
          <cell r="F9" t="str">
            <v>Calle 58B #55-27 Bl. C 11 A-106</v>
          </cell>
          <cell r="G9" t="str">
            <v>Paulo VI primera etapa</v>
          </cell>
          <cell r="H9" t="str">
            <v>Teusaquillo</v>
          </cell>
          <cell r="I9" t="str">
            <v>N/A</v>
          </cell>
          <cell r="J9" t="str">
            <v>alvaropereach@gmail.com</v>
          </cell>
          <cell r="K9">
            <v>44754</v>
          </cell>
          <cell r="L9">
            <v>44813</v>
          </cell>
          <cell r="M9" t="str">
            <v>FINALIZADO</v>
          </cell>
          <cell r="N9">
            <v>24723</v>
          </cell>
        </row>
        <row r="10">
          <cell r="B10">
            <v>52445547</v>
          </cell>
          <cell r="C10" t="str">
            <v>ADRIANA MILENA GUTIERREZ TORRES</v>
          </cell>
          <cell r="D10" t="str">
            <v>FEMENINO</v>
          </cell>
          <cell r="E10">
            <v>3115068812</v>
          </cell>
          <cell r="F10" t="str">
            <v>Carrera 66 # 19-72 torre 1 apto 2003</v>
          </cell>
          <cell r="G10" t="str">
            <v>Salitre Zurich</v>
          </cell>
          <cell r="H10" t="str">
            <v>Puente Aranda</v>
          </cell>
          <cell r="I10" t="str">
            <v>Adriana.gutierrez@canalcapital.gov.co</v>
          </cell>
          <cell r="J10" t="str">
            <v>adguti@gmail.com</v>
          </cell>
          <cell r="K10">
            <v>45400</v>
          </cell>
          <cell r="L10">
            <v>45686</v>
          </cell>
          <cell r="M10" t="str">
            <v>FINALIZADO</v>
          </cell>
          <cell r="N10">
            <v>29049</v>
          </cell>
        </row>
        <row r="11">
          <cell r="B11">
            <v>1013579678</v>
          </cell>
          <cell r="C11" t="str">
            <v>ANA MARIA OCHOA VILLEGAS</v>
          </cell>
          <cell r="D11" t="str">
            <v>FEMENINO</v>
          </cell>
          <cell r="E11">
            <v>3007618180</v>
          </cell>
          <cell r="F11" t="str">
            <v>Calle 61 N 2-56 Apto 409</v>
          </cell>
          <cell r="G11" t="str">
            <v>Chapinero Alto</v>
          </cell>
          <cell r="H11" t="str">
            <v>Chapinero</v>
          </cell>
          <cell r="I11" t="str">
            <v>ana.ochoa@canalcapital.gov.co</v>
          </cell>
          <cell r="J11" t="str">
            <v>amariaov@gmail.com</v>
          </cell>
          <cell r="K11">
            <v>43855</v>
          </cell>
          <cell r="L11">
            <v>44220</v>
          </cell>
          <cell r="M11" t="str">
            <v>FINALIZADO</v>
          </cell>
          <cell r="N11">
            <v>31401</v>
          </cell>
        </row>
        <row r="12">
          <cell r="B12">
            <v>1013586073</v>
          </cell>
          <cell r="C12" t="str">
            <v>ANDREA MILENA MONTOYA MANTILLA</v>
          </cell>
          <cell r="D12" t="str">
            <v>FEMENINO</v>
          </cell>
          <cell r="E12">
            <v>3008405532</v>
          </cell>
          <cell r="F12" t="str">
            <v xml:space="preserve">Cra 44C #22-72 Apto. 503 </v>
          </cell>
          <cell r="G12" t="str">
            <v>Quinta Paredes</v>
          </cell>
          <cell r="H12" t="str">
            <v>Teusaquillo</v>
          </cell>
          <cell r="I12" t="str">
            <v>andrea.montoya@canalcapital.gov.co</v>
          </cell>
          <cell r="J12" t="str">
            <v>andrea.milena.montoya@gmail.com</v>
          </cell>
          <cell r="K12">
            <v>44587</v>
          </cell>
          <cell r="L12">
            <v>44644</v>
          </cell>
          <cell r="M12" t="str">
            <v>FINALIZADO</v>
          </cell>
          <cell r="N12">
            <v>31677</v>
          </cell>
        </row>
        <row r="13">
          <cell r="B13">
            <v>1082897124</v>
          </cell>
          <cell r="C13" t="str">
            <v>ANDREA PAOLA SANCHEZ GARCIA</v>
          </cell>
          <cell r="D13" t="str">
            <v>FEMENINO</v>
          </cell>
          <cell r="E13">
            <v>3193564053</v>
          </cell>
          <cell r="F13" t="str">
            <v>calle 53 no. 3 27 torre 7 apto 407</v>
          </cell>
          <cell r="G13" t="str">
            <v>Chapinero</v>
          </cell>
          <cell r="H13" t="str">
            <v>Chapinero</v>
          </cell>
          <cell r="I13" t="str">
            <v>andrea.sanchez@canalcapital.gov.co</v>
          </cell>
          <cell r="J13" t="str">
            <v>andreasanchez3156@gmail.com</v>
          </cell>
          <cell r="K13">
            <v>44222</v>
          </cell>
          <cell r="L13">
            <v>44530</v>
          </cell>
          <cell r="M13" t="str">
            <v>FINALIZADO</v>
          </cell>
          <cell r="N13">
            <v>32401</v>
          </cell>
        </row>
        <row r="14">
          <cell r="B14">
            <v>79664655</v>
          </cell>
          <cell r="C14" t="str">
            <v>ANGEL YAIR MIRANDA PERDOMO</v>
          </cell>
          <cell r="D14" t="str">
            <v>MASCULINO</v>
          </cell>
          <cell r="E14">
            <v>3124731668</v>
          </cell>
          <cell r="F14" t="str">
            <v>Calle 58b sur# 22b 49 casa1</v>
          </cell>
          <cell r="G14" t="str">
            <v>Casalinda Tunal</v>
          </cell>
          <cell r="H14" t="str">
            <v>Ciudad Bolívar</v>
          </cell>
          <cell r="I14" t="str">
            <v>N/A</v>
          </cell>
          <cell r="J14" t="str">
            <v>angelmira3000@yahoo.com</v>
          </cell>
          <cell r="K14">
            <v>44249</v>
          </cell>
          <cell r="L14">
            <v>44368</v>
          </cell>
          <cell r="M14" t="str">
            <v>FINALIZADO</v>
          </cell>
          <cell r="N14">
            <v>28136</v>
          </cell>
        </row>
        <row r="15">
          <cell r="B15">
            <v>40935408</v>
          </cell>
          <cell r="C15" t="str">
            <v>ANA CAROLINA BRITO RONCANCIO</v>
          </cell>
          <cell r="D15" t="str">
            <v>FEMENINO</v>
          </cell>
          <cell r="E15">
            <v>3014307171</v>
          </cell>
          <cell r="F15" t="str">
            <v>Calle 160 # 64 - 40 torre 2 ap 307</v>
          </cell>
          <cell r="G15" t="str">
            <v>Gilmar</v>
          </cell>
          <cell r="H15" t="str">
            <v>Suba</v>
          </cell>
          <cell r="I15" t="str">
            <v xml:space="preserve">Juridica.proyectosestrategicos@canalcapital.gov.co </v>
          </cell>
          <cell r="J15" t="str">
            <v>acbrito79@gmail.com</v>
          </cell>
          <cell r="K15">
            <v>44769</v>
          </cell>
          <cell r="L15">
            <v>44967</v>
          </cell>
          <cell r="M15" t="str">
            <v>FINALIZADO</v>
          </cell>
          <cell r="N15">
            <v>28984</v>
          </cell>
        </row>
        <row r="16">
          <cell r="B16">
            <v>52839748</v>
          </cell>
          <cell r="C16" t="str">
            <v>ANGELICA HERREÑO PAEZ</v>
          </cell>
          <cell r="D16" t="str">
            <v>FEMENINO</v>
          </cell>
          <cell r="E16">
            <v>3212880366</v>
          </cell>
          <cell r="F16" t="str">
            <v>Carrera 77 #9-43</v>
          </cell>
          <cell r="G16" t="str">
            <v>Castilla</v>
          </cell>
          <cell r="H16" t="str">
            <v>Kennedy</v>
          </cell>
          <cell r="I16" t="str">
            <v>angelica.herreno@canalcapital.gov.co</v>
          </cell>
          <cell r="J16" t="str">
            <v>angelica.herren@outlook.com</v>
          </cell>
          <cell r="K16">
            <v>44577</v>
          </cell>
          <cell r="L16">
            <v>44620</v>
          </cell>
          <cell r="M16" t="str">
            <v>FINALIZADO</v>
          </cell>
          <cell r="N16">
            <v>29778</v>
          </cell>
        </row>
        <row r="17">
          <cell r="B17">
            <v>1030620532</v>
          </cell>
          <cell r="C17" t="str">
            <v>ANGGIE KATHERINE RODRIGUEZ AGUDELO</v>
          </cell>
          <cell r="D17" t="str">
            <v>FEMENINO</v>
          </cell>
          <cell r="E17">
            <v>3138909553</v>
          </cell>
          <cell r="F17" t="str">
            <v xml:space="preserve">Carrera 71D # 73 - 05 Apartamento 203 Edificio brisas de bonanza
</v>
          </cell>
          <cell r="G17" t="str">
            <v>bonanza</v>
          </cell>
          <cell r="H17" t="str">
            <v>Engativá</v>
          </cell>
          <cell r="I17" t="str">
            <v>anggie.rodriguez@canalcapital.gov.co</v>
          </cell>
          <cell r="J17" t="str">
            <v>anggiekrodriguez@hotmail.com</v>
          </cell>
          <cell r="K17">
            <v>45404</v>
          </cell>
          <cell r="L17">
            <v>45688</v>
          </cell>
          <cell r="M17" t="str">
            <v>FINALIZA HOY</v>
          </cell>
          <cell r="N17">
            <v>33903</v>
          </cell>
        </row>
        <row r="18">
          <cell r="B18">
            <v>1022402674</v>
          </cell>
          <cell r="C18" t="str">
            <v>ANGIE TATIANA SANABRIA TORRES</v>
          </cell>
          <cell r="D18" t="str">
            <v>FEMENINO</v>
          </cell>
          <cell r="E18">
            <v>3196822108</v>
          </cell>
          <cell r="F18" t="str">
            <v>Carrera 9 Este #38-23 tor 8 apto 201</v>
          </cell>
          <cell r="G18" t="str">
            <v>San mateo</v>
          </cell>
          <cell r="H18" t="str">
            <v>Soacha</v>
          </cell>
          <cell r="I18" t="str">
            <v>N/A</v>
          </cell>
          <cell r="J18" t="str">
            <v>tatianasanabriatorres@gmail.com</v>
          </cell>
          <cell r="K18">
            <v>44556</v>
          </cell>
          <cell r="L18">
            <v>44575</v>
          </cell>
          <cell r="M18" t="str">
            <v>FINALIZADO</v>
          </cell>
          <cell r="N18">
            <v>34812</v>
          </cell>
        </row>
        <row r="19">
          <cell r="B19">
            <v>15339688</v>
          </cell>
          <cell r="C19" t="str">
            <v>ARIEL ALBERTO MEJIA CARDONA</v>
          </cell>
          <cell r="D19" t="str">
            <v>MASCULINO</v>
          </cell>
          <cell r="E19">
            <v>3208288045</v>
          </cell>
          <cell r="F19" t="str">
            <v>Carrera 19 este No 36-35 terra grande 2 etapa 4 casa 127 Soacha</v>
          </cell>
          <cell r="G19" t="str">
            <v>San mateo</v>
          </cell>
          <cell r="H19" t="str">
            <v>Soacha</v>
          </cell>
          <cell r="I19" t="str">
            <v>N/A</v>
          </cell>
          <cell r="J19" t="str">
            <v>arielamc78@hotmail.com</v>
          </cell>
          <cell r="K19">
            <v>44225</v>
          </cell>
          <cell r="L19">
            <v>44405</v>
          </cell>
          <cell r="M19" t="str">
            <v>FINALIZADO</v>
          </cell>
          <cell r="N19">
            <v>28772</v>
          </cell>
        </row>
        <row r="20">
          <cell r="B20">
            <v>52831268</v>
          </cell>
          <cell r="C20" t="str">
            <v>ASTRID JOHANNA ANDRADE RICO</v>
          </cell>
          <cell r="D20" t="str">
            <v>FEMENINO</v>
          </cell>
          <cell r="E20">
            <v>3125776846</v>
          </cell>
          <cell r="F20" t="str">
            <v>Carrera 79#10D-59</v>
          </cell>
          <cell r="G20" t="str">
            <v>Castilla</v>
          </cell>
          <cell r="H20" t="str">
            <v>Kennedy</v>
          </cell>
          <cell r="I20" t="str">
            <v>astrid.andrade@canalcapital.gov.co</v>
          </cell>
          <cell r="J20" t="str">
            <v xml:space="preserve">Astridandrade504@gmail.com </v>
          </cell>
          <cell r="K20">
            <v>45490</v>
          </cell>
          <cell r="L20">
            <v>45657</v>
          </cell>
          <cell r="M20" t="str">
            <v>FINALIZADO</v>
          </cell>
          <cell r="N20">
            <v>29571</v>
          </cell>
        </row>
        <row r="21">
          <cell r="B21">
            <v>52883204</v>
          </cell>
          <cell r="C21" t="str">
            <v>ANGELA PAOLA GONZALEZ VASQUEZ</v>
          </cell>
          <cell r="D21" t="str">
            <v>FEMENINO</v>
          </cell>
          <cell r="E21">
            <v>3005580494</v>
          </cell>
          <cell r="F21" t="str">
            <v>Calle 95 #71-75 T-3 A-2503</v>
          </cell>
          <cell r="G21" t="str">
            <v>Pontevedra</v>
          </cell>
          <cell r="H21" t="str">
            <v>Suba</v>
          </cell>
          <cell r="I21" t="str">
            <v>angela.gonzalez@canalcapital.gov.co</v>
          </cell>
          <cell r="J21" t="str">
            <v>Ifny2001@gmail.com</v>
          </cell>
          <cell r="K21">
            <v>45136</v>
          </cell>
          <cell r="L21">
            <v>45298</v>
          </cell>
          <cell r="M21" t="str">
            <v>FINALIZADO</v>
          </cell>
          <cell r="N21">
            <v>29735</v>
          </cell>
        </row>
        <row r="22">
          <cell r="B22">
            <v>1022359486</v>
          </cell>
          <cell r="C22" t="str">
            <v>CAMILO ALBERTO JARAMILLO VEGA</v>
          </cell>
          <cell r="D22" t="str">
            <v>MASCULINO</v>
          </cell>
          <cell r="E22">
            <v>3102820159</v>
          </cell>
          <cell r="F22" t="str">
            <v>Calle 91D #69D80</v>
          </cell>
          <cell r="G22" t="str">
            <v>kennedy</v>
          </cell>
          <cell r="H22" t="str">
            <v>kennedy</v>
          </cell>
          <cell r="I22" t="str">
            <v>N/A</v>
          </cell>
          <cell r="J22" t="str">
            <v>camilojaramilloV@hotmail.com</v>
          </cell>
          <cell r="K22">
            <v>44555</v>
          </cell>
          <cell r="L22">
            <v>44568</v>
          </cell>
          <cell r="M22" t="str">
            <v>FINALIZADO</v>
          </cell>
          <cell r="N22">
            <v>32789</v>
          </cell>
        </row>
        <row r="23">
          <cell r="B23">
            <v>1026586325</v>
          </cell>
          <cell r="C23" t="str">
            <v>CAMILA ANDREA VELANDIA MOLANO</v>
          </cell>
          <cell r="D23" t="str">
            <v>FEMENINO</v>
          </cell>
          <cell r="E23">
            <v>3007737495</v>
          </cell>
          <cell r="F23" t="str">
            <v>Carrera 72 #22d 54 Interior 42 apto 402</v>
          </cell>
          <cell r="G23" t="str">
            <v>Carlos Lleras Manzana B2</v>
          </cell>
          <cell r="H23" t="str">
            <v>Fontibón</v>
          </cell>
          <cell r="I23" t="str">
            <v>camila.velandia@canalcapital.gov.co</v>
          </cell>
          <cell r="J23" t="str">
            <v>camimolano96@gmail.com</v>
          </cell>
          <cell r="K23">
            <v>44588</v>
          </cell>
          <cell r="L23">
            <v>44941</v>
          </cell>
          <cell r="M23" t="str">
            <v>FINALIZADO</v>
          </cell>
          <cell r="N23">
            <v>35148</v>
          </cell>
        </row>
        <row r="24">
          <cell r="B24">
            <v>1012370976</v>
          </cell>
          <cell r="C24" t="str">
            <v>CAMILO ANDREY ZAMBRANO VARGAS</v>
          </cell>
          <cell r="D24" t="str">
            <v>MASCULINO</v>
          </cell>
          <cell r="E24">
            <v>3102965049</v>
          </cell>
          <cell r="F24" t="str">
            <v>Transversal 72 F No. 43-59 sur</v>
          </cell>
          <cell r="G24" t="str">
            <v xml:space="preserve">La chucua </v>
          </cell>
          <cell r="H24" t="str">
            <v>Kennedy</v>
          </cell>
          <cell r="I24" t="str">
            <v>N/A</v>
          </cell>
          <cell r="J24" t="str">
            <v>cazv10@hotmail.com</v>
          </cell>
          <cell r="K24">
            <v>44238</v>
          </cell>
          <cell r="L24">
            <v>44418</v>
          </cell>
          <cell r="M24" t="str">
            <v>FINALIZADO</v>
          </cell>
          <cell r="N24">
            <v>33198</v>
          </cell>
        </row>
        <row r="25">
          <cell r="B25">
            <v>1018423068</v>
          </cell>
          <cell r="C25" t="str">
            <v>CARLOS ALBERTO MORA RODRIGUEZ</v>
          </cell>
          <cell r="D25" t="str">
            <v>MASCULINO</v>
          </cell>
          <cell r="E25">
            <v>3117115172</v>
          </cell>
          <cell r="F25" t="str">
            <v>Calle 7 #90-81</v>
          </cell>
          <cell r="G25" t="str">
            <v>kennedy</v>
          </cell>
          <cell r="H25" t="str">
            <v>kennedy</v>
          </cell>
          <cell r="I25" t="str">
            <v>N/A</v>
          </cell>
          <cell r="J25" t="str">
            <v>caromoro2005@gmail.com</v>
          </cell>
          <cell r="K25">
            <v>44413</v>
          </cell>
          <cell r="L25">
            <v>44504</v>
          </cell>
          <cell r="M25" t="str">
            <v>FINALIZADO</v>
          </cell>
          <cell r="N25">
            <v>32558</v>
          </cell>
        </row>
        <row r="26">
          <cell r="B26">
            <v>1073235793</v>
          </cell>
          <cell r="C26" t="str">
            <v>CARLOS ALBERTO PEÑA CORREA</v>
          </cell>
          <cell r="D26" t="str">
            <v>MASCULINO</v>
          </cell>
          <cell r="E26">
            <v>3203410976</v>
          </cell>
          <cell r="F26" t="str">
            <v>Carrera 5 #1B-13</v>
          </cell>
          <cell r="G26" t="str">
            <v>La Virgen</v>
          </cell>
          <cell r="H26" t="str">
            <v>Madrid</v>
          </cell>
          <cell r="I26" t="str">
            <v>carlos.pena@canalcapital.gov.co</v>
          </cell>
          <cell r="J26" t="str">
            <v>carlospenacorrea@gmail.com</v>
          </cell>
          <cell r="K26">
            <v>44580</v>
          </cell>
          <cell r="L26">
            <v>44620</v>
          </cell>
          <cell r="M26" t="str">
            <v>FINALIZADO</v>
          </cell>
          <cell r="N26">
            <v>32962</v>
          </cell>
        </row>
        <row r="27">
          <cell r="B27">
            <v>1022372041</v>
          </cell>
          <cell r="C27" t="str">
            <v>CARLOS FELIPE REYES NOVA</v>
          </cell>
          <cell r="D27" t="str">
            <v>MASCULINO</v>
          </cell>
          <cell r="E27">
            <v>3042171609</v>
          </cell>
          <cell r="F27" t="str">
            <v>Carrera 50 No. 5a -40</v>
          </cell>
          <cell r="G27" t="str">
            <v>San Rafael</v>
          </cell>
          <cell r="H27" t="str">
            <v>Puente Aranda</v>
          </cell>
          <cell r="I27" t="str">
            <v>carlos.reyes@canalcapital.gov.co</v>
          </cell>
          <cell r="J27" t="str">
            <v>felipe_cfr@hotmail.com</v>
          </cell>
          <cell r="K27">
            <v>44237</v>
          </cell>
          <cell r="L27">
            <v>44418</v>
          </cell>
          <cell r="M27" t="str">
            <v>FINALIZADO</v>
          </cell>
          <cell r="N27">
            <v>33563</v>
          </cell>
        </row>
        <row r="28">
          <cell r="B28">
            <v>53161288</v>
          </cell>
          <cell r="C28" t="str">
            <v>CAROLINA BECERRA SEPULVEDA</v>
          </cell>
          <cell r="D28" t="str">
            <v>FEMENINO</v>
          </cell>
          <cell r="E28">
            <v>3208099174</v>
          </cell>
          <cell r="F28" t="str">
            <v>Cra 47 # 22-83</v>
          </cell>
          <cell r="G28" t="str">
            <v>Quinta Paredes</v>
          </cell>
          <cell r="H28" t="str">
            <v>Teusaquillo</v>
          </cell>
          <cell r="I28" t="str">
            <v>carolina.becerra@canalcapital.gov.co</v>
          </cell>
          <cell r="J28" t="str">
            <v>caro.lina.becerrasg@gmail.com</v>
          </cell>
          <cell r="K28">
            <v>44238</v>
          </cell>
          <cell r="L28">
            <v>44418</v>
          </cell>
          <cell r="M28" t="str">
            <v>FINALIZADO</v>
          </cell>
          <cell r="N28">
            <v>31401</v>
          </cell>
        </row>
        <row r="29">
          <cell r="B29">
            <v>1010229574</v>
          </cell>
          <cell r="C29" t="str">
            <v>CAMILO ANDRES IZQUIERDO ROJAS</v>
          </cell>
          <cell r="D29" t="str">
            <v>MASCULINO</v>
          </cell>
          <cell r="E29">
            <v>3143422875</v>
          </cell>
          <cell r="F29" t="str">
            <v>Diagonal 46 #19-59 A-211</v>
          </cell>
          <cell r="G29" t="str">
            <v>Palermo</v>
          </cell>
          <cell r="H29" t="str">
            <v>Teusaquillo</v>
          </cell>
          <cell r="I29" t="str">
            <v>camilo.izquierdo@canalcapital.gov.co</v>
          </cell>
          <cell r="J29" t="str">
            <v>izquierdor.camilo@gmail.com</v>
          </cell>
          <cell r="K29">
            <v>45418</v>
          </cell>
          <cell r="L29">
            <v>45455</v>
          </cell>
          <cell r="M29" t="str">
            <v>FINALIZADO</v>
          </cell>
          <cell r="N29">
            <v>35317</v>
          </cell>
        </row>
        <row r="30">
          <cell r="B30">
            <v>52148456</v>
          </cell>
          <cell r="C30" t="str">
            <v>CAROLINA OSMA TAPIAS</v>
          </cell>
          <cell r="D30" t="str">
            <v>FEMENINO</v>
          </cell>
          <cell r="E30">
            <v>3229453215</v>
          </cell>
          <cell r="F30" t="str">
            <v>Calle 146 #12-32 Apto 105</v>
          </cell>
          <cell r="G30" t="str">
            <v>Cedritos</v>
          </cell>
          <cell r="H30" t="str">
            <v>Usaquén</v>
          </cell>
          <cell r="I30" t="str">
            <v>carolina.osma@canalcapital.gov.co</v>
          </cell>
          <cell r="J30" t="str">
            <v>mentedeluz@gmail.com</v>
          </cell>
          <cell r="K30">
            <v>44232</v>
          </cell>
          <cell r="L30">
            <v>44565</v>
          </cell>
          <cell r="M30" t="str">
            <v>FINALIZADO</v>
          </cell>
          <cell r="N30">
            <v>27147</v>
          </cell>
        </row>
        <row r="31">
          <cell r="B31">
            <v>1045669627</v>
          </cell>
          <cell r="C31" t="str">
            <v>ANA CECILIA ALBA RUÍZ</v>
          </cell>
          <cell r="D31" t="str">
            <v>FEMENINO</v>
          </cell>
          <cell r="E31">
            <v>3128122733</v>
          </cell>
          <cell r="F31" t="str">
            <v>Carrera 74 #82-82 T3 apto 1006</v>
          </cell>
          <cell r="G31" t="str">
            <v>Paraiso</v>
          </cell>
          <cell r="H31" t="str">
            <v>Otro</v>
          </cell>
          <cell r="I31" t="str">
            <v>N/A</v>
          </cell>
          <cell r="J31" t="str">
            <v>asesoriasdya2022@gmail.com</v>
          </cell>
          <cell r="K31">
            <v>44950</v>
          </cell>
          <cell r="L31">
            <v>45069</v>
          </cell>
          <cell r="M31" t="str">
            <v>FINALIZADO</v>
          </cell>
          <cell r="N31">
            <v>32170</v>
          </cell>
        </row>
        <row r="32">
          <cell r="B32">
            <v>79938506</v>
          </cell>
          <cell r="C32" t="str">
            <v>CESAR RICARDO SANCHEZ RAMIREZ</v>
          </cell>
          <cell r="D32" t="str">
            <v>MASCULINO</v>
          </cell>
          <cell r="E32">
            <v>3174339764</v>
          </cell>
          <cell r="F32" t="str">
            <v>CALLE 19 A # 80 A - 51 TORRE 4 - 306</v>
          </cell>
          <cell r="G32" t="str">
            <v>Hayuelos</v>
          </cell>
          <cell r="H32" t="str">
            <v>Fontibón</v>
          </cell>
          <cell r="I32" t="str">
            <v>cesar.sanchez@canalcapital.gov.co</v>
          </cell>
          <cell r="J32" t="str">
            <v>xtocreativo@gmail.com</v>
          </cell>
          <cell r="K32">
            <v>45531</v>
          </cell>
          <cell r="L32">
            <v>45688</v>
          </cell>
          <cell r="M32" t="str">
            <v>FINALIZA HOY</v>
          </cell>
          <cell r="N32">
            <v>29244</v>
          </cell>
        </row>
        <row r="33">
          <cell r="B33">
            <v>1014204213</v>
          </cell>
          <cell r="C33" t="str">
            <v>CINDY LORENA ARIZA RUBIANO</v>
          </cell>
          <cell r="D33" t="str">
            <v>FEMENINO</v>
          </cell>
          <cell r="E33">
            <v>3057750939</v>
          </cell>
          <cell r="F33" t="str">
            <v>CARRERA 56 # 153 - 84</v>
          </cell>
          <cell r="G33" t="str">
            <v>COLINA CAMPESTRE</v>
          </cell>
          <cell r="H33" t="str">
            <v>Suba</v>
          </cell>
          <cell r="I33" t="str">
            <v>cindy.ariza@canalcapital.gov.co</v>
          </cell>
          <cell r="J33" t="str">
            <v>Lorenarizar@gmail.com</v>
          </cell>
          <cell r="K33">
            <v>45626</v>
          </cell>
          <cell r="L33">
            <v>45657</v>
          </cell>
          <cell r="M33" t="str">
            <v>FINALIZADO</v>
          </cell>
          <cell r="N33">
            <v>32763</v>
          </cell>
        </row>
        <row r="34">
          <cell r="B34">
            <v>1012346046</v>
          </cell>
          <cell r="C34" t="str">
            <v>CINDY MARCELA FORERO VARELA</v>
          </cell>
          <cell r="D34" t="str">
            <v>FEMENINO</v>
          </cell>
          <cell r="E34">
            <v>3212279786</v>
          </cell>
          <cell r="F34" t="str">
            <v>Carrera 77 # 18 - 51, Apartamento 1202, Torre 7</v>
          </cell>
          <cell r="G34" t="str">
            <v>La felicidad</v>
          </cell>
          <cell r="H34" t="str">
            <v>Fontibón</v>
          </cell>
          <cell r="I34" t="str">
            <v>N/A</v>
          </cell>
          <cell r="J34" t="str">
            <v>marcelaforero.grafica@gmail.com</v>
          </cell>
          <cell r="K34">
            <v>44468</v>
          </cell>
          <cell r="L34">
            <v>44561</v>
          </cell>
          <cell r="M34" t="str">
            <v>FINALIZADO</v>
          </cell>
          <cell r="N34">
            <v>32372</v>
          </cell>
        </row>
        <row r="35">
          <cell r="B35">
            <v>52526179</v>
          </cell>
          <cell r="C35" t="str">
            <v>CLAUDIA MARCELA MEDINA RODRIGUEZ</v>
          </cell>
          <cell r="D35" t="str">
            <v>FEMENINO</v>
          </cell>
          <cell r="E35">
            <v>3006970617</v>
          </cell>
          <cell r="F35" t="str">
            <v>Carrera 69d #3-80 sur I-2 AP-205</v>
          </cell>
          <cell r="G35" t="str">
            <v>Villa claudia</v>
          </cell>
          <cell r="H35" t="str">
            <v>Kennedy</v>
          </cell>
          <cell r="I35" t="str">
            <v>claudia.medina@canalcapital.gov.co</v>
          </cell>
          <cell r="J35" t="str">
            <v>claudiamarcelamr@hotmail.com</v>
          </cell>
          <cell r="K35">
            <v>44193</v>
          </cell>
          <cell r="L35">
            <v>44223</v>
          </cell>
          <cell r="M35" t="str">
            <v>FINALIZADO</v>
          </cell>
          <cell r="N35">
            <v>28824</v>
          </cell>
        </row>
        <row r="36">
          <cell r="B36">
            <v>52865885</v>
          </cell>
          <cell r="C36" t="str">
            <v xml:space="preserve">CAROLINA ROBLEDO FORERO </v>
          </cell>
          <cell r="D36" t="str">
            <v>FEMENINO</v>
          </cell>
          <cell r="E36">
            <v>3107557481</v>
          </cell>
          <cell r="F36" t="str">
            <v>Carrera 14B No. 119-09 Apto 601</v>
          </cell>
          <cell r="G36" t="str">
            <v>Santa Barbara</v>
          </cell>
          <cell r="H36" t="str">
            <v>Usaquén</v>
          </cell>
          <cell r="I36" t="str">
            <v>carolina.robledo@canalcapital.gov.co</v>
          </cell>
          <cell r="J36" t="str">
            <v>cr.contenidos.audiovisuales@gmail.com</v>
          </cell>
          <cell r="K36">
            <v>45510</v>
          </cell>
          <cell r="L36">
            <v>45657</v>
          </cell>
          <cell r="M36" t="str">
            <v>FINALIZADO</v>
          </cell>
          <cell r="N36">
            <v>30045</v>
          </cell>
        </row>
        <row r="37">
          <cell r="B37">
            <v>1094898768</v>
          </cell>
          <cell r="C37" t="str">
            <v>CRISTINA AREVALO YANDAR</v>
          </cell>
          <cell r="D37" t="str">
            <v>FEMENINO</v>
          </cell>
          <cell r="E37">
            <v>3186448050</v>
          </cell>
          <cell r="F37" t="str">
            <v>Calle 16 # 4-40</v>
          </cell>
          <cell r="G37" t="str">
            <v>Santa María del Lago</v>
          </cell>
          <cell r="H37" t="str">
            <v>Engativa</v>
          </cell>
          <cell r="I37" t="str">
            <v>cristina.arevalo@canalcapital.gov.co</v>
          </cell>
          <cell r="J37" t="str">
            <v>cristinarevaloyr@gmail.com</v>
          </cell>
          <cell r="K37" t="str">
            <v>06/01/20201</v>
          </cell>
          <cell r="L37">
            <v>44262</v>
          </cell>
          <cell r="M37" t="str">
            <v>FINALIZADO</v>
          </cell>
          <cell r="N37">
            <v>29445</v>
          </cell>
        </row>
        <row r="38">
          <cell r="B38">
            <v>1031129567</v>
          </cell>
          <cell r="C38" t="str">
            <v>CRISTIAN DAVID RODRIGUEZ PATIÑO</v>
          </cell>
          <cell r="D38" t="str">
            <v>MASCULINO</v>
          </cell>
          <cell r="E38">
            <v>3197283584</v>
          </cell>
          <cell r="F38" t="str">
            <v>Diagonal 49 A sur # 13g - 25</v>
          </cell>
          <cell r="G38" t="str">
            <v>Marco Fidel Suarez</v>
          </cell>
          <cell r="H38" t="str">
            <v xml:space="preserve">Rafael Uribe uribe </v>
          </cell>
          <cell r="I38" t="str">
            <v>cristian.rodriguez@canalcapital.gov.co</v>
          </cell>
          <cell r="J38" t="str">
            <v>cristian_10cyd@hotmail.com</v>
          </cell>
          <cell r="K38">
            <v>45435</v>
          </cell>
          <cell r="L38">
            <v>45680</v>
          </cell>
          <cell r="M38" t="str">
            <v>FINALIZADO</v>
          </cell>
          <cell r="N38">
            <v>33154</v>
          </cell>
        </row>
        <row r="39">
          <cell r="B39">
            <v>79865846</v>
          </cell>
          <cell r="C39" t="str">
            <v>DANNY DONAL BAQUERO BETANCOURT</v>
          </cell>
          <cell r="D39" t="str">
            <v>MASCULINO</v>
          </cell>
          <cell r="E39">
            <v>3208306926</v>
          </cell>
          <cell r="F39" t="str">
            <v>CALLE 76A-1-10</v>
          </cell>
          <cell r="G39" t="str">
            <v>ROSALES</v>
          </cell>
          <cell r="H39" t="str">
            <v>Chapinero</v>
          </cell>
          <cell r="I39" t="str">
            <v>N/A</v>
          </cell>
          <cell r="J39" t="str">
            <v>dannybaquero@gmail.com</v>
          </cell>
          <cell r="K39">
            <v>44228</v>
          </cell>
          <cell r="L39">
            <v>44408</v>
          </cell>
          <cell r="M39" t="str">
            <v>FINALIZADO</v>
          </cell>
          <cell r="N39">
            <v>28168</v>
          </cell>
        </row>
        <row r="40">
          <cell r="B40">
            <v>1032420974</v>
          </cell>
          <cell r="C40" t="str">
            <v>DANIEL JOSE TELLEZ VARGAS</v>
          </cell>
          <cell r="D40" t="str">
            <v>MASCULINO</v>
          </cell>
          <cell r="E40">
            <v>3188698744</v>
          </cell>
          <cell r="F40" t="str">
            <v>Carrera 2 no 70-19</v>
          </cell>
          <cell r="G40" t="str">
            <v>los Rosales</v>
          </cell>
          <cell r="H40" t="str">
            <v>Chapinero</v>
          </cell>
          <cell r="I40" t="str">
            <v>daniel.tellez@canalcapital.gov.co</v>
          </cell>
          <cell r="J40" t="str">
            <v>danieljosetellezvargas@gmail.com</v>
          </cell>
          <cell r="K40">
            <v>44588</v>
          </cell>
          <cell r="L40">
            <v>44895</v>
          </cell>
          <cell r="M40" t="str">
            <v>FINALIZADO</v>
          </cell>
          <cell r="N40">
            <v>32409</v>
          </cell>
        </row>
        <row r="41">
          <cell r="B41">
            <v>7181859</v>
          </cell>
          <cell r="C41" t="str">
            <v>DANNY FABIAN GUIO MUÑOZ</v>
          </cell>
          <cell r="D41" t="str">
            <v>MASCULINO</v>
          </cell>
          <cell r="E41">
            <v>3214445303</v>
          </cell>
          <cell r="F41" t="str">
            <v>CALLE 189 46-56</v>
          </cell>
          <cell r="G41" t="str">
            <v>Mirandela</v>
          </cell>
          <cell r="H41" t="str">
            <v>Suba</v>
          </cell>
          <cell r="I41" t="str">
            <v>Fabian.guio@canalcapital.gov.co</v>
          </cell>
          <cell r="J41" t="str">
            <v>fabianguio1982@gmail.com</v>
          </cell>
          <cell r="K41">
            <v>44579</v>
          </cell>
          <cell r="L41">
            <v>45034</v>
          </cell>
          <cell r="M41" t="str">
            <v>FINALIZADO</v>
          </cell>
          <cell r="N41">
            <v>30103</v>
          </cell>
        </row>
        <row r="42">
          <cell r="B42">
            <v>53105453</v>
          </cell>
          <cell r="C42" t="str">
            <v>DIANA CAROLINA BENAVIDES</v>
          </cell>
          <cell r="D42" t="str">
            <v>FEMENINO</v>
          </cell>
          <cell r="E42">
            <v>3134217091</v>
          </cell>
          <cell r="F42" t="str">
            <v>Carrera 50B #65-29</v>
          </cell>
          <cell r="G42" t="str">
            <v>NUEVO</v>
          </cell>
          <cell r="J42" t="str">
            <v>carolinabenavides84@gmail.com</v>
          </cell>
          <cell r="K42">
            <v>44167</v>
          </cell>
          <cell r="L42">
            <v>44213</v>
          </cell>
          <cell r="M42" t="str">
            <v>FINALIZADO</v>
          </cell>
          <cell r="N42">
            <v>30889</v>
          </cell>
        </row>
        <row r="43">
          <cell r="B43">
            <v>1032409279</v>
          </cell>
          <cell r="C43" t="str">
            <v>DIANA ALEXANDRA MURILLO CELIS</v>
          </cell>
          <cell r="D43" t="str">
            <v>FEMENINO</v>
          </cell>
          <cell r="E43">
            <v>3166208396</v>
          </cell>
          <cell r="F43" t="str">
            <v xml:space="preserve">CL 2 B 41 - 48 </v>
          </cell>
          <cell r="G43" t="str">
            <v>El jazmin</v>
          </cell>
          <cell r="H43" t="str">
            <v>Rafael Uribe Uribe</v>
          </cell>
          <cell r="I43" t="str">
            <v>Diana.murillo@canalcapital.gov.co</v>
          </cell>
          <cell r="J43" t="str">
            <v>diana_alexmc@hotmail.com</v>
          </cell>
          <cell r="K43">
            <v>45486</v>
          </cell>
          <cell r="L43">
            <v>45692</v>
          </cell>
          <cell r="M43" t="str">
            <v>ACTIVO</v>
          </cell>
          <cell r="N43">
            <v>32246</v>
          </cell>
        </row>
        <row r="44">
          <cell r="B44">
            <v>1072704072</v>
          </cell>
          <cell r="C44" t="str">
            <v>DIANA CAROLINA REY JIMENEZ</v>
          </cell>
          <cell r="D44" t="str">
            <v>FEMENINO</v>
          </cell>
          <cell r="E44">
            <v>3045789760</v>
          </cell>
          <cell r="F44" t="str">
            <v>Calle 4a # 4e 20 Caminos de Cajicà II T-12 A-504</v>
          </cell>
          <cell r="G44" t="str">
            <v xml:space="preserve">Caminos de Cajica 2 </v>
          </cell>
          <cell r="H44" t="str">
            <v xml:space="preserve">Cajica </v>
          </cell>
          <cell r="I44" t="str">
            <v>diana.rey@canalcapital.gov.co</v>
          </cell>
          <cell r="J44" t="str">
            <v>dianacrey94@gmail.com</v>
          </cell>
          <cell r="K44">
            <v>44491</v>
          </cell>
          <cell r="L44">
            <v>44521</v>
          </cell>
          <cell r="M44" t="str">
            <v>FINALIZADO</v>
          </cell>
          <cell r="N44">
            <v>34613</v>
          </cell>
        </row>
        <row r="45">
          <cell r="B45">
            <v>1017129375</v>
          </cell>
          <cell r="C45" t="str">
            <v>DIANA CRISTINA PATIÑO MARTINEZ</v>
          </cell>
          <cell r="D45" t="str">
            <v>FEMENINO</v>
          </cell>
          <cell r="E45">
            <v>3008994784</v>
          </cell>
          <cell r="F45" t="str">
            <v>Calle 64 c # 68 B -98. Unidad Residencial El Gualí. Bloque 12. Entrada 3. Apto 502</v>
          </cell>
          <cell r="G45" t="str">
            <v>Bosque Popular</v>
          </cell>
          <cell r="H45" t="str">
            <v>Engativá</v>
          </cell>
          <cell r="I45" t="str">
            <v>diana.patino@canalcapital.gov.co</v>
          </cell>
          <cell r="J45" t="str">
            <v>dianacpatinom@gmail.com</v>
          </cell>
          <cell r="K45">
            <v>44567</v>
          </cell>
          <cell r="L45">
            <v>44586</v>
          </cell>
          <cell r="M45" t="str">
            <v>FINALIZADO</v>
          </cell>
          <cell r="N45">
            <v>31493</v>
          </cell>
        </row>
        <row r="46">
          <cell r="B46">
            <v>52814834</v>
          </cell>
          <cell r="C46" t="str">
            <v>DIANA CAROLINA PINZON GUIO</v>
          </cell>
          <cell r="D46" t="str">
            <v>FEMENINO</v>
          </cell>
          <cell r="E46">
            <v>3132536066</v>
          </cell>
          <cell r="F46" t="str">
            <v>Calle 64D # 85 - 48</v>
          </cell>
          <cell r="G46" t="str">
            <v>La Isabella</v>
          </cell>
          <cell r="H46" t="str">
            <v>Engativa</v>
          </cell>
          <cell r="I46" t="str">
            <v>Carolina.pinzon@canalcapital.gov.co</v>
          </cell>
          <cell r="J46" t="str">
            <v>carolina.pinzon@icloud.com</v>
          </cell>
          <cell r="K46">
            <v>45254</v>
          </cell>
          <cell r="L46">
            <v>45275</v>
          </cell>
          <cell r="M46" t="str">
            <v>FINALIZADO</v>
          </cell>
          <cell r="N46">
            <v>30465</v>
          </cell>
        </row>
        <row r="47">
          <cell r="B47">
            <v>41745141</v>
          </cell>
          <cell r="C47" t="str">
            <v>DIANA LEONOR MARTINEZ VIDALES</v>
          </cell>
          <cell r="D47" t="str">
            <v>FEMENINO</v>
          </cell>
          <cell r="E47">
            <v>3105833042</v>
          </cell>
          <cell r="F47" t="str">
            <v>Av cra 19 #145-29 apto. 403</v>
          </cell>
          <cell r="G47" t="str">
            <v>Cedritos</v>
          </cell>
          <cell r="H47" t="str">
            <v xml:space="preserve">
Usaquen</v>
          </cell>
          <cell r="I47" t="str">
            <v>diana.martinez@canalcapital.gov.co</v>
          </cell>
          <cell r="J47" t="str">
            <v>potecito93@hotmail.com</v>
          </cell>
          <cell r="K47">
            <v>44774</v>
          </cell>
          <cell r="L47">
            <v>44962</v>
          </cell>
          <cell r="M47" t="str">
            <v>FINALIZADO</v>
          </cell>
          <cell r="N47">
            <v>20577</v>
          </cell>
        </row>
        <row r="48">
          <cell r="B48">
            <v>1014236267</v>
          </cell>
          <cell r="C48" t="str">
            <v>DIANA PAOLA RAMIREZ ANGARITA</v>
          </cell>
          <cell r="D48" t="str">
            <v>FEMENINO</v>
          </cell>
          <cell r="E48">
            <v>3125931865</v>
          </cell>
          <cell r="F48" t="str">
            <v>Calle 78C 130 55</v>
          </cell>
          <cell r="G48" t="str">
            <v>El Gaco</v>
          </cell>
          <cell r="H48" t="str">
            <v>Engativá</v>
          </cell>
          <cell r="I48" t="str">
            <v>diana.ramirez@canalcapital.gov.co</v>
          </cell>
          <cell r="J48" t="str">
            <v>Diparaan@gmail.com</v>
          </cell>
          <cell r="K48">
            <v>45401</v>
          </cell>
          <cell r="L48">
            <v>45789</v>
          </cell>
          <cell r="M48" t="str">
            <v>ACTIVO</v>
          </cell>
          <cell r="N48">
            <v>33838</v>
          </cell>
        </row>
        <row r="49">
          <cell r="B49">
            <v>52009703</v>
          </cell>
          <cell r="C49" t="str">
            <v>DIANA MARCELA DIAZ SOTO</v>
          </cell>
          <cell r="D49" t="str">
            <v>FEMENINO</v>
          </cell>
          <cell r="E49">
            <v>3208461459</v>
          </cell>
          <cell r="F49" t="str">
            <v>Calle 64 No. 1-27 apartamento 309</v>
          </cell>
          <cell r="G49" t="str">
            <v>Chapinero alto</v>
          </cell>
          <cell r="H49" t="str">
            <v>Chapinero</v>
          </cell>
          <cell r="I49" t="str">
            <v xml:space="preserve">diana.diaz@canalcapital.gov.co </v>
          </cell>
          <cell r="J49" t="str">
            <v>dianadiazsoto@gmail.com</v>
          </cell>
          <cell r="K49">
            <v>45043</v>
          </cell>
          <cell r="L49">
            <v>45170</v>
          </cell>
          <cell r="M49" t="str">
            <v>FINALIZADO</v>
          </cell>
          <cell r="N49">
            <v>26611</v>
          </cell>
        </row>
        <row r="50">
          <cell r="B50">
            <v>79469785</v>
          </cell>
          <cell r="C50" t="str">
            <v>DIEGO HERNANDO MARTINEZ  ROJAS</v>
          </cell>
          <cell r="D50" t="str">
            <v>MASCULINO</v>
          </cell>
          <cell r="E50">
            <v>3114933960</v>
          </cell>
          <cell r="F50" t="str">
            <v xml:space="preserve">Calle 135#109-62 piso 2 </v>
          </cell>
          <cell r="G50" t="str">
            <v xml:space="preserve">Villa María </v>
          </cell>
          <cell r="H50" t="str">
            <v>Suba</v>
          </cell>
          <cell r="I50" t="str">
            <v>N/A</v>
          </cell>
          <cell r="J50" t="str">
            <v xml:space="preserve">Diemar68@hotmail.com </v>
          </cell>
          <cell r="K50">
            <v>44246</v>
          </cell>
          <cell r="L50">
            <v>44365</v>
          </cell>
          <cell r="M50" t="str">
            <v>FINALIZADO</v>
          </cell>
          <cell r="N50">
            <v>25104</v>
          </cell>
        </row>
        <row r="51">
          <cell r="B51">
            <v>79630332</v>
          </cell>
          <cell r="C51" t="str">
            <v>DIEGO HUMBERTO MARTINEZ CASTRO</v>
          </cell>
          <cell r="D51" t="str">
            <v>MASCULINO</v>
          </cell>
          <cell r="E51">
            <v>3118950069</v>
          </cell>
          <cell r="F51" t="str">
            <v>carrera 14 # 43 -22 apto 401</v>
          </cell>
          <cell r="G51" t="str">
            <v>Sucre</v>
          </cell>
          <cell r="H51" t="str">
            <v>Chapinero</v>
          </cell>
          <cell r="I51" t="str">
            <v>N/A</v>
          </cell>
          <cell r="J51" t="str">
            <v>dayapolon@hotmail.com</v>
          </cell>
          <cell r="K51">
            <v>44313</v>
          </cell>
          <cell r="L51">
            <v>44495</v>
          </cell>
          <cell r="M51" t="str">
            <v>FINALIZADO</v>
          </cell>
          <cell r="N51">
            <v>27006</v>
          </cell>
        </row>
        <row r="52">
          <cell r="B52">
            <v>1014211245</v>
          </cell>
          <cell r="C52" t="str">
            <v>DIEGO NICOLAS ANGEL CASTELLANOS</v>
          </cell>
          <cell r="D52" t="str">
            <v>MASCULINO</v>
          </cell>
          <cell r="E52">
            <v>3144778872</v>
          </cell>
          <cell r="F52" t="str">
            <v>Calle 150 A No. 115—63</v>
          </cell>
          <cell r="G52" t="str">
            <v>Las Mercedes</v>
          </cell>
          <cell r="H52" t="str">
            <v>Suba</v>
          </cell>
          <cell r="I52" t="str">
            <v>N/A</v>
          </cell>
          <cell r="J52" t="str">
            <v>diego_n_angel@hotmail.com</v>
          </cell>
          <cell r="K52">
            <v>44229</v>
          </cell>
          <cell r="L52">
            <v>44378</v>
          </cell>
          <cell r="M52" t="str">
            <v>FINALIZADO</v>
          </cell>
          <cell r="N52">
            <v>33028</v>
          </cell>
        </row>
        <row r="53">
          <cell r="B53">
            <v>1014180479</v>
          </cell>
          <cell r="C53" t="str">
            <v>EDISSON ANDRES FRAILE VEGA</v>
          </cell>
          <cell r="D53" t="str">
            <v>MASCULINO</v>
          </cell>
          <cell r="E53">
            <v>3045419757</v>
          </cell>
          <cell r="F53" t="str">
            <v>Carrera 69 f # 1-70</v>
          </cell>
          <cell r="G53" t="str">
            <v>Centro Americas</v>
          </cell>
          <cell r="H53" t="str">
            <v>Kennedy</v>
          </cell>
          <cell r="I53" t="str">
            <v>N/A</v>
          </cell>
          <cell r="J53" t="str">
            <v>alltonfra@hotmail.com</v>
          </cell>
          <cell r="K53" t="str">
            <v>24/04/2021 TERMINACIÓN ARL</v>
          </cell>
          <cell r="L53">
            <v>44433</v>
          </cell>
          <cell r="M53" t="str">
            <v>FINALIZADO</v>
          </cell>
          <cell r="N53">
            <v>31502</v>
          </cell>
        </row>
        <row r="54">
          <cell r="B54">
            <v>1013589551</v>
          </cell>
          <cell r="C54" t="str">
            <v>DIEGO ALEXANDER MONTES DURAN</v>
          </cell>
          <cell r="D54" t="str">
            <v>MASCULINO</v>
          </cell>
          <cell r="E54">
            <v>3168237689</v>
          </cell>
          <cell r="F54" t="str">
            <v>Tv 70 # 67 B 75 sur</v>
          </cell>
          <cell r="G54" t="str">
            <v>Ciudadela El Ensueño</v>
          </cell>
          <cell r="H54" t="str">
            <v>Ciudad Bolívar</v>
          </cell>
          <cell r="I54" t="str">
            <v>diego.montes@canalcapital.gov.co</v>
          </cell>
          <cell r="J54" t="str">
            <v>diegomontes@hotmail.es</v>
          </cell>
          <cell r="K54">
            <v>45517</v>
          </cell>
          <cell r="L54">
            <v>45670</v>
          </cell>
          <cell r="M54" t="str">
            <v>FINALIZADO</v>
          </cell>
          <cell r="N54">
            <v>31974</v>
          </cell>
        </row>
        <row r="55">
          <cell r="B55">
            <v>52620704</v>
          </cell>
          <cell r="C55" t="str">
            <v>EDNA KATERINE MORENO VELANDIA</v>
          </cell>
          <cell r="D55" t="str">
            <v>FEMENINO</v>
          </cell>
          <cell r="E55">
            <v>3168328956</v>
          </cell>
          <cell r="F55" t="str">
            <v>Carrera 59A No. 136 - 39</v>
          </cell>
          <cell r="G55" t="str">
            <v>Colina Campestre</v>
          </cell>
          <cell r="H55" t="str">
            <v>Suba</v>
          </cell>
          <cell r="I55" t="str">
            <v>edna.moreno@canalcapital.gov.co</v>
          </cell>
          <cell r="J55" t="str">
            <v>katarosm@gmail.com</v>
          </cell>
          <cell r="K55">
            <v>45549</v>
          </cell>
          <cell r="L55">
            <v>45626</v>
          </cell>
          <cell r="M55" t="str">
            <v>FINALIZADO</v>
          </cell>
          <cell r="N55">
            <v>26739</v>
          </cell>
        </row>
        <row r="56">
          <cell r="B56">
            <v>80491010</v>
          </cell>
          <cell r="C56" t="str">
            <v>EDUARDO CONTRERAS ARDILA</v>
          </cell>
          <cell r="D56" t="str">
            <v>MASCULINO</v>
          </cell>
          <cell r="E56">
            <v>3112918366</v>
          </cell>
          <cell r="F56" t="str">
            <v>Cra.  96 f No.  23 A 60 Int.  2 Apto.  202</v>
          </cell>
          <cell r="G56" t="str">
            <v>Rincón Santo</v>
          </cell>
          <cell r="H56" t="str">
            <v>Fontibón</v>
          </cell>
          <cell r="I56" t="str">
            <v>N/A</v>
          </cell>
          <cell r="J56" t="str">
            <v>concreatividad1@gmail.com</v>
          </cell>
          <cell r="K56">
            <v>44315</v>
          </cell>
          <cell r="L56">
            <v>44497</v>
          </cell>
          <cell r="M56" t="str">
            <v>FINALIZADO</v>
          </cell>
          <cell r="N56">
            <v>26272</v>
          </cell>
        </row>
        <row r="57">
          <cell r="B57">
            <v>1024485851</v>
          </cell>
          <cell r="C57" t="str">
            <v>EDWAR FABIAN FRAILE VEGA</v>
          </cell>
          <cell r="D57" t="str">
            <v>MASCULINO</v>
          </cell>
          <cell r="E57">
            <v>3154099787</v>
          </cell>
          <cell r="F57" t="str">
            <v>Carrera 69 f # 1-70    piso: 3</v>
          </cell>
          <cell r="G57" t="str">
            <v>Centro Americas</v>
          </cell>
          <cell r="H57" t="str">
            <v>Kennedy</v>
          </cell>
          <cell r="I57" t="str">
            <v>N/A</v>
          </cell>
          <cell r="J57" t="str">
            <v>fabianfraile1027@gmail.com</v>
          </cell>
          <cell r="K57">
            <v>44245</v>
          </cell>
          <cell r="L57">
            <v>44364</v>
          </cell>
          <cell r="M57" t="str">
            <v>FINALIZADO</v>
          </cell>
          <cell r="N57">
            <v>32443</v>
          </cell>
        </row>
        <row r="58">
          <cell r="B58">
            <v>1018467839</v>
          </cell>
          <cell r="C58" t="str">
            <v>EDWIN ROLANDO SANCHEZ PORRAS</v>
          </cell>
          <cell r="D58" t="str">
            <v>MASCULINO</v>
          </cell>
          <cell r="E58">
            <v>3202679208</v>
          </cell>
          <cell r="F58" t="str">
            <v>Carrera 71d #73a-48</v>
          </cell>
          <cell r="G58" t="str">
            <v>Bonanza</v>
          </cell>
          <cell r="H58" t="str">
            <v>Engativá</v>
          </cell>
          <cell r="I58" t="str">
            <v>Edwin.sanchez@canalcapital.gov.co</v>
          </cell>
          <cell r="J58" t="str">
            <v>rolandosp94@gmail.com</v>
          </cell>
          <cell r="K58">
            <v>45541</v>
          </cell>
          <cell r="L58">
            <v>45674</v>
          </cell>
          <cell r="M58" t="str">
            <v>FINALIZADO</v>
          </cell>
          <cell r="N58">
            <v>34520</v>
          </cell>
        </row>
        <row r="59">
          <cell r="B59">
            <v>46361679</v>
          </cell>
          <cell r="C59" t="str">
            <v>ELIZABETH CARDENAS RINCON</v>
          </cell>
          <cell r="D59" t="str">
            <v>FEMENINO</v>
          </cell>
          <cell r="E59" t="str">
            <v>3103229207 3213941772</v>
          </cell>
          <cell r="F59" t="str">
            <v>Carrera 16 No. 31 a 16</v>
          </cell>
          <cell r="G59" t="str">
            <v>Teusaquillo</v>
          </cell>
          <cell r="H59" t="str">
            <v>Teusaquillo</v>
          </cell>
          <cell r="I59" t="str">
            <v>N/A</v>
          </cell>
          <cell r="J59" t="str">
            <v>elicari88@gmail.com</v>
          </cell>
          <cell r="K59">
            <v>44159</v>
          </cell>
          <cell r="L59">
            <v>44255</v>
          </cell>
          <cell r="M59" t="str">
            <v>FINALIZADO</v>
          </cell>
          <cell r="N59">
            <v>24188</v>
          </cell>
        </row>
        <row r="60">
          <cell r="B60">
            <v>52264292</v>
          </cell>
          <cell r="C60" t="str">
            <v>ERIKA JOHANNA  JIMENEZ MARTINEZ</v>
          </cell>
          <cell r="D60" t="str">
            <v>FEMENINO</v>
          </cell>
          <cell r="E60">
            <v>3203405698</v>
          </cell>
          <cell r="F60" t="str">
            <v>Carrera 54D #169-60 T-2 A-504</v>
          </cell>
          <cell r="G60" t="str">
            <v xml:space="preserve">Britalia Norte </v>
          </cell>
          <cell r="H60" t="str">
            <v>Suba</v>
          </cell>
          <cell r="I60" t="str">
            <v>comercialproyectosestrategicos@canalcapital.gov.co</v>
          </cell>
          <cell r="J60" t="str">
            <v>Kikajm@gmail.com</v>
          </cell>
          <cell r="K60">
            <v>45423</v>
          </cell>
          <cell r="L60">
            <v>45702</v>
          </cell>
          <cell r="M60" t="str">
            <v>ACTIVO</v>
          </cell>
          <cell r="N60">
            <v>27524</v>
          </cell>
        </row>
        <row r="61">
          <cell r="B61">
            <v>10299476</v>
          </cell>
          <cell r="C61" t="str">
            <v>FABIAN RICARDO BERMUDEZ LOPEZ</v>
          </cell>
          <cell r="D61" t="str">
            <v>MASCULINO</v>
          </cell>
          <cell r="E61">
            <v>3137035794</v>
          </cell>
          <cell r="F61" t="str">
            <v>Popayan, Vereda Santa Rosa Parcelaciòn Santa Marìa, casa 11</v>
          </cell>
          <cell r="G61" t="str">
            <v>NUEVO</v>
          </cell>
          <cell r="J61" t="str">
            <v>corporacionvientoenpopa@gmail.com</v>
          </cell>
          <cell r="K61">
            <v>44098</v>
          </cell>
          <cell r="L61">
            <v>44197</v>
          </cell>
          <cell r="M61" t="str">
            <v>FINALIZADO</v>
          </cell>
          <cell r="N61">
            <v>30527</v>
          </cell>
        </row>
        <row r="62">
          <cell r="B62">
            <v>8980500</v>
          </cell>
          <cell r="C62" t="str">
            <v>FIDEL MANJARRES RIPOLL</v>
          </cell>
          <cell r="D62" t="str">
            <v>MASCULINO</v>
          </cell>
          <cell r="E62">
            <v>3145065433</v>
          </cell>
          <cell r="F62" t="str">
            <v>Calle 129 #56-13 APTO 407</v>
          </cell>
          <cell r="G62" t="str">
            <v>Prado Veraniego</v>
          </cell>
          <cell r="H62" t="str">
            <v>Suba</v>
          </cell>
          <cell r="I62" t="str">
            <v>webmaster@canalcapital.gov.co</v>
          </cell>
          <cell r="J62" t="str">
            <v>fidelmanjarresripoll@gmail.com</v>
          </cell>
          <cell r="K62">
            <v>45465</v>
          </cell>
          <cell r="L62">
            <v>45688</v>
          </cell>
          <cell r="M62" t="str">
            <v>FINALIZA HOY</v>
          </cell>
          <cell r="N62">
            <v>29673</v>
          </cell>
        </row>
        <row r="63">
          <cell r="B63">
            <v>1033740886</v>
          </cell>
          <cell r="C63" t="str">
            <v>FRANCY ANDREA RODRIGUEZ ARCHILA</v>
          </cell>
          <cell r="D63" t="str">
            <v>FEMENINO</v>
          </cell>
          <cell r="E63">
            <v>3152946839</v>
          </cell>
          <cell r="F63" t="str">
            <v>Cll 23 sur # 68h-71</v>
          </cell>
          <cell r="G63" t="str">
            <v xml:space="preserve">Provivienda oriental </v>
          </cell>
          <cell r="H63" t="str">
            <v>Kennedy</v>
          </cell>
          <cell r="I63" t="str">
            <v>francy.rodriguez@canalcapital.gov.co</v>
          </cell>
          <cell r="J63" t="str">
            <v>andre9112@gmail.com</v>
          </cell>
          <cell r="K63">
            <v>45385</v>
          </cell>
          <cell r="L63">
            <v>45688</v>
          </cell>
          <cell r="M63" t="str">
            <v>FINALIZA HOY</v>
          </cell>
          <cell r="N63">
            <v>33598</v>
          </cell>
        </row>
        <row r="64">
          <cell r="B64">
            <v>80919354</v>
          </cell>
          <cell r="C64" t="str">
            <v>FREDDY ALEXANDER SAENZ CACERES</v>
          </cell>
          <cell r="D64" t="str">
            <v>MASCULINO</v>
          </cell>
          <cell r="E64">
            <v>3204245145</v>
          </cell>
          <cell r="F64" t="str">
            <v>Calle 73F bis #84-A16</v>
          </cell>
          <cell r="G64" t="str">
            <v>NUEVO</v>
          </cell>
          <cell r="J64" t="str">
            <v>freddysaenz82@gmail.com</v>
          </cell>
          <cell r="K64">
            <v>44559</v>
          </cell>
          <cell r="L64">
            <v>44211</v>
          </cell>
          <cell r="M64" t="str">
            <v>FINALIZADO</v>
          </cell>
          <cell r="N64">
            <v>31212</v>
          </cell>
        </row>
        <row r="65">
          <cell r="B65">
            <v>1032433493</v>
          </cell>
          <cell r="C65" t="str">
            <v>FREDDY LEONARDO GARAVIDO PEREZ</v>
          </cell>
          <cell r="D65" t="str">
            <v>MASCULINO</v>
          </cell>
          <cell r="E65">
            <v>3134017663</v>
          </cell>
          <cell r="F65" t="str">
            <v>Calle 128A #89 - 99</v>
          </cell>
          <cell r="G65" t="str">
            <v>Rincón</v>
          </cell>
          <cell r="H65" t="str">
            <v>Suba</v>
          </cell>
          <cell r="I65" t="str">
            <v>N/A</v>
          </cell>
          <cell r="J65" t="str">
            <v>FREGARAVITO@GMAIL.COM</v>
          </cell>
          <cell r="K65" t="str">
            <v xml:space="preserve">1/05/2021 TERMINACIÓN ANTICIPADA </v>
          </cell>
          <cell r="L65">
            <v>44461</v>
          </cell>
          <cell r="M65" t="str">
            <v>FINALIZADO</v>
          </cell>
          <cell r="N65">
            <v>32838</v>
          </cell>
        </row>
        <row r="66">
          <cell r="B66">
            <v>79746246</v>
          </cell>
          <cell r="C66" t="str">
            <v>GABRIEL EDUARDO GROSSO GUZMAN</v>
          </cell>
          <cell r="D66" t="str">
            <v>MASCULINO</v>
          </cell>
          <cell r="E66">
            <v>3134116091</v>
          </cell>
          <cell r="F66" t="str">
            <v>Carrera 20b No 74 11</v>
          </cell>
          <cell r="G66" t="str">
            <v>San Félipe</v>
          </cell>
          <cell r="H66" t="str">
            <v>Barrios Unidos</v>
          </cell>
          <cell r="I66" t="str">
            <v>N/A</v>
          </cell>
          <cell r="J66" t="str">
            <v>fractalgab@yahoo.com.ar</v>
          </cell>
          <cell r="K66">
            <v>45456</v>
          </cell>
          <cell r="L66">
            <v>45688</v>
          </cell>
          <cell r="M66" t="str">
            <v>FINALIZA HOY</v>
          </cell>
          <cell r="N66">
            <v>28147</v>
          </cell>
        </row>
        <row r="67">
          <cell r="B67">
            <v>1013586209</v>
          </cell>
          <cell r="C67" t="str">
            <v>GABRIEL ESTEBAN RODRIGUEZ</v>
          </cell>
          <cell r="D67" t="str">
            <v>MASCULINO</v>
          </cell>
          <cell r="E67">
            <v>3212475101</v>
          </cell>
          <cell r="F67" t="str">
            <v>Calle 53 # 27-19. Apto. 301.</v>
          </cell>
          <cell r="G67" t="str">
            <v>Galerías</v>
          </cell>
          <cell r="H67" t="str">
            <v>Teusaquillo</v>
          </cell>
          <cell r="I67" t="str">
            <v>gabriel.gonzalez@canalcapital.gov.co</v>
          </cell>
          <cell r="J67" t="str">
            <v>gabrielgonzalezr@gmail.com</v>
          </cell>
          <cell r="K67">
            <v>44589</v>
          </cell>
          <cell r="L67">
            <v>44924</v>
          </cell>
          <cell r="M67" t="str">
            <v>FINALIZADO</v>
          </cell>
          <cell r="N67">
            <v>31854</v>
          </cell>
        </row>
        <row r="68">
          <cell r="B68">
            <v>79311429</v>
          </cell>
          <cell r="C68" t="str">
            <v>GERMAN ALFONSO LOPEZ RAMIREZ</v>
          </cell>
          <cell r="D68" t="str">
            <v>MASCULINO</v>
          </cell>
          <cell r="E68">
            <v>3143496956</v>
          </cell>
          <cell r="F68" t="str">
            <v>Carrera 35 N° 1-04</v>
          </cell>
          <cell r="G68" t="str">
            <v>NUEVO</v>
          </cell>
          <cell r="J68" t="str">
            <v>GERMANALF@HOTMAIL.COM</v>
          </cell>
          <cell r="K68">
            <v>44095</v>
          </cell>
          <cell r="L68">
            <v>44198</v>
          </cell>
          <cell r="M68" t="str">
            <v>FINALIZADO</v>
          </cell>
          <cell r="N68">
            <v>23616</v>
          </cell>
        </row>
        <row r="69">
          <cell r="B69">
            <v>1014209630</v>
          </cell>
          <cell r="C69" t="str">
            <v>GERMAN DARIO FAJARDO PERILLA</v>
          </cell>
          <cell r="D69" t="str">
            <v>MASCULINO</v>
          </cell>
          <cell r="E69">
            <v>3124569015</v>
          </cell>
          <cell r="F69" t="str">
            <v>Carrera 95 No. 68a - 24 Apto 417</v>
          </cell>
          <cell r="G69" t="str">
            <v>Maratú</v>
          </cell>
          <cell r="H69" t="str">
            <v>Engativá</v>
          </cell>
          <cell r="I69" t="str">
            <v>dario.fajardo@canalcapital.gov.co</v>
          </cell>
          <cell r="J69" t="str">
            <v>gdfp1990@gmail.com</v>
          </cell>
          <cell r="K69">
            <v>45516</v>
          </cell>
          <cell r="L69">
            <v>45669</v>
          </cell>
          <cell r="M69" t="str">
            <v>FINALIZADO</v>
          </cell>
          <cell r="N69">
            <v>32954</v>
          </cell>
        </row>
        <row r="70">
          <cell r="B70">
            <v>21104189</v>
          </cell>
          <cell r="C70" t="str">
            <v>GLORIA ESPERANZA CASTILLO FARFAN</v>
          </cell>
          <cell r="D70" t="str">
            <v>FEMENINO</v>
          </cell>
          <cell r="E70">
            <v>3152244602</v>
          </cell>
          <cell r="F70" t="str">
            <v>cll 1 sur No. 7-56 Cajica</v>
          </cell>
          <cell r="G70" t="str">
            <v>Centro</v>
          </cell>
          <cell r="H70" t="str">
            <v>otro</v>
          </cell>
          <cell r="I70" t="str">
            <v>Gloria.castillo@canalcapital.gov.co</v>
          </cell>
          <cell r="J70" t="str">
            <v>Tatiscastillof@hotmail.com</v>
          </cell>
          <cell r="K70">
            <v>45097</v>
          </cell>
          <cell r="L70">
            <v>45249</v>
          </cell>
          <cell r="M70" t="str">
            <v>FINALIZADO</v>
          </cell>
          <cell r="N70">
            <v>28232</v>
          </cell>
        </row>
        <row r="71">
          <cell r="B71">
            <v>51935112</v>
          </cell>
          <cell r="C71" t="str">
            <v>GLORIA MARIA MARCELA BENAVIDES ESTEVEZ</v>
          </cell>
          <cell r="D71" t="str">
            <v>FEMENINO</v>
          </cell>
          <cell r="E71">
            <v>3158900474</v>
          </cell>
          <cell r="F71" t="str">
            <v>Calle 61 No 3 D 46 Apto 403</v>
          </cell>
          <cell r="G71" t="str">
            <v>Chapinero Alto</v>
          </cell>
          <cell r="H71" t="str">
            <v>Chapinero</v>
          </cell>
          <cell r="I71" t="str">
            <v>gloria.benavides@canalcapital.gov.co</v>
          </cell>
          <cell r="J71" t="str">
            <v>marceben@gmail.com</v>
          </cell>
          <cell r="K71">
            <v>45510</v>
          </cell>
          <cell r="L71">
            <v>45688</v>
          </cell>
          <cell r="M71" t="str">
            <v>FINALIZA HOY</v>
          </cell>
          <cell r="N71">
            <v>25330</v>
          </cell>
        </row>
        <row r="72">
          <cell r="B72">
            <v>79795952</v>
          </cell>
          <cell r="C72" t="str">
            <v>GUSTAVO ALEJANDRO TIRIAT OSMAN</v>
          </cell>
          <cell r="D72" t="str">
            <v>MASCULINO</v>
          </cell>
          <cell r="E72">
            <v>3184469979</v>
          </cell>
          <cell r="F72" t="str">
            <v>calle 83 #95-34 bloque C6 Apt 106</v>
          </cell>
          <cell r="G72" t="str">
            <v>bochica 1</v>
          </cell>
          <cell r="H72" t="str">
            <v>Engativá</v>
          </cell>
          <cell r="I72" t="str">
            <v>N/A</v>
          </cell>
          <cell r="J72" t="str">
            <v>alejandrotiriat@hotmail.com</v>
          </cell>
          <cell r="K72">
            <v>44249</v>
          </cell>
          <cell r="L72">
            <v>44369</v>
          </cell>
          <cell r="M72" t="str">
            <v>FINALIZADO</v>
          </cell>
          <cell r="N72">
            <v>28661</v>
          </cell>
        </row>
        <row r="73">
          <cell r="B73">
            <v>80820437</v>
          </cell>
          <cell r="C73" t="str">
            <v>HENRY GUILLERMO BELTRAN RAMIREZ</v>
          </cell>
          <cell r="D73" t="str">
            <v>MASCULINO</v>
          </cell>
          <cell r="E73">
            <v>3223771217</v>
          </cell>
          <cell r="F73" t="str">
            <v>carrera 57b 128b 40</v>
          </cell>
          <cell r="G73" t="str">
            <v>las villas</v>
          </cell>
          <cell r="H73" t="str">
            <v>Suba</v>
          </cell>
          <cell r="I73" t="str">
            <v>henry.beltran@canalcapital.gov.co</v>
          </cell>
          <cell r="J73" t="str">
            <v>abghenrybeltran@gmail.com</v>
          </cell>
          <cell r="K73">
            <v>45630</v>
          </cell>
          <cell r="L73">
            <v>45675</v>
          </cell>
          <cell r="M73" t="str">
            <v>FINALIZADO</v>
          </cell>
          <cell r="N73">
            <v>31192</v>
          </cell>
        </row>
        <row r="74">
          <cell r="B74">
            <v>79689748</v>
          </cell>
          <cell r="C74" t="str">
            <v>HORST FREDDY WALDMANN GAMBOA</v>
          </cell>
          <cell r="D74" t="str">
            <v>MASCULINO</v>
          </cell>
          <cell r="E74">
            <v>3219671968</v>
          </cell>
          <cell r="F74" t="str">
            <v>Carrera 68D #64F-34 Bl. 14 A-101</v>
          </cell>
          <cell r="G74" t="str">
            <v>BOSQUE POPULAR</v>
          </cell>
          <cell r="H74" t="str">
            <v>Engativá</v>
          </cell>
          <cell r="I74" t="str">
            <v>N/A</v>
          </cell>
          <cell r="J74" t="str">
            <v>horstwaldmann1975@gmail.com</v>
          </cell>
          <cell r="K74">
            <v>45407</v>
          </cell>
          <cell r="L74">
            <v>45650</v>
          </cell>
          <cell r="M74" t="str">
            <v>FINALIZADO</v>
          </cell>
          <cell r="N74">
            <v>27558</v>
          </cell>
        </row>
        <row r="75">
          <cell r="B75">
            <v>1026251597</v>
          </cell>
          <cell r="C75" t="str">
            <v>ISA KATHERINE MOSQUERA LOPEZ</v>
          </cell>
          <cell r="D75" t="str">
            <v>FEMENINO</v>
          </cell>
          <cell r="E75">
            <v>3105677660</v>
          </cell>
          <cell r="F75" t="str">
            <v>Carrera 13C #165B41 I.3 Casa 7</v>
          </cell>
          <cell r="G75" t="str">
            <v>NUEVO</v>
          </cell>
          <cell r="J75" t="str">
            <v>isakmosquera@gmail.com</v>
          </cell>
          <cell r="K75">
            <v>44196</v>
          </cell>
          <cell r="L75">
            <v>44199</v>
          </cell>
          <cell r="M75" t="str">
            <v>FINALIZADO</v>
          </cell>
          <cell r="N75">
            <v>31568</v>
          </cell>
        </row>
        <row r="76">
          <cell r="B76">
            <v>79747469</v>
          </cell>
          <cell r="C76" t="str">
            <v>IVAN GUILLERMO GARCIA BELTRAN</v>
          </cell>
          <cell r="D76" t="str">
            <v>MASCULINO</v>
          </cell>
          <cell r="E76">
            <v>3132613924</v>
          </cell>
          <cell r="F76" t="str">
            <v>Carrera 69D #4-31 Sur Casa 15</v>
          </cell>
          <cell r="G76" t="str">
            <v>PLAZA DE LAS AMERICAS</v>
          </cell>
          <cell r="H76" t="str">
            <v>Kennedy</v>
          </cell>
          <cell r="I76" t="str">
            <v>sysadmin@canalcapital.gov.co</v>
          </cell>
          <cell r="J76" t="str">
            <v>IVAN.GARCIAB@GMAIL.COM</v>
          </cell>
          <cell r="K76" t="str">
            <v>17/12/2020  2/01/2021</v>
          </cell>
          <cell r="L76" t="str">
            <v>22/01/2021 1/02/2021</v>
          </cell>
          <cell r="M76" t="str">
            <v>FINALIZADO</v>
          </cell>
          <cell r="N76">
            <v>28362</v>
          </cell>
        </row>
        <row r="77">
          <cell r="B77">
            <v>1019027251</v>
          </cell>
          <cell r="C77" t="str">
            <v>JAIME ANDRES BARBOSA ROMERO</v>
          </cell>
          <cell r="D77" t="str">
            <v>MASCULINO</v>
          </cell>
          <cell r="E77">
            <v>3044670988</v>
          </cell>
          <cell r="F77" t="str">
            <v>CRA 18 # 134-60</v>
          </cell>
          <cell r="G77" t="str">
            <v>CONTADOR</v>
          </cell>
          <cell r="H77" t="str">
            <v>Usaquén</v>
          </cell>
          <cell r="I77" t="str">
            <v>jaime.barbosa@canalcapital.gov.co</v>
          </cell>
          <cell r="J77" t="str">
            <v>jaimebarbosar@gmail.com</v>
          </cell>
          <cell r="K77">
            <v>45155</v>
          </cell>
          <cell r="L77">
            <v>45294</v>
          </cell>
          <cell r="M77" t="str">
            <v>FINALIZADO</v>
          </cell>
          <cell r="N77">
            <v>32398</v>
          </cell>
        </row>
        <row r="78">
          <cell r="B78">
            <v>1010236662</v>
          </cell>
          <cell r="C78" t="str">
            <v>JAIRO ESTEBAN TRIVIÑO GONZALEZ</v>
          </cell>
          <cell r="D78" t="str">
            <v>MASCULINO</v>
          </cell>
          <cell r="E78">
            <v>3207076687</v>
          </cell>
          <cell r="F78" t="str">
            <v>Diagonal 47 sur #12ª 01 torre 1 apto 301</v>
          </cell>
          <cell r="G78" t="str">
            <v>Providencia Alta</v>
          </cell>
          <cell r="H78" t="str">
            <v>Rafael Uribe Uribe</v>
          </cell>
          <cell r="I78" t="str">
            <v>jairo.trivino@canalcapital.gov.co</v>
          </cell>
          <cell r="J78" t="str">
            <v>trivinho1269@hotmail.com</v>
          </cell>
          <cell r="K78">
            <v>45423</v>
          </cell>
          <cell r="L78" t="str">
            <v>14/02/2025</v>
          </cell>
          <cell r="M78" t="str">
            <v>ACTIVO</v>
          </cell>
          <cell r="N78">
            <v>35746</v>
          </cell>
        </row>
        <row r="79">
          <cell r="B79">
            <v>1122136330</v>
          </cell>
          <cell r="C79" t="str">
            <v>JAVIER ANDRES RONCANCIO OVIEDO</v>
          </cell>
          <cell r="D79" t="str">
            <v>MASCULINO</v>
          </cell>
          <cell r="E79">
            <v>3103751746</v>
          </cell>
          <cell r="F79" t="str">
            <v>Calle 22d #69f-73 I-7 A-401</v>
          </cell>
          <cell r="G79" t="str">
            <v>Carlos Lleras</v>
          </cell>
          <cell r="H79" t="str">
            <v>Fontibón</v>
          </cell>
          <cell r="I79" t="str">
            <v>javier.roncancio@canalcapital.gov.co</v>
          </cell>
          <cell r="J79" t="str">
            <v>javier.gekko@gmail.com</v>
          </cell>
          <cell r="K79">
            <v>44577</v>
          </cell>
          <cell r="L79">
            <v>44620</v>
          </cell>
          <cell r="M79" t="str">
            <v>FINALIZADO</v>
          </cell>
          <cell r="N79">
            <v>34638</v>
          </cell>
        </row>
        <row r="80">
          <cell r="B80">
            <v>80156033</v>
          </cell>
          <cell r="C80" t="str">
            <v>JAVIER ROLANDO DELGADO FLORES</v>
          </cell>
          <cell r="D80" t="str">
            <v>MASCULINO</v>
          </cell>
          <cell r="E80">
            <v>3144731771</v>
          </cell>
          <cell r="F80" t="str">
            <v>TRANSVERSAL 70 No. 67 B 80 SUR, APTO 408, TORRE 1</v>
          </cell>
          <cell r="G80" t="str">
            <v>MADELENA</v>
          </cell>
          <cell r="H80" t="str">
            <v>Ciudad Bolívar</v>
          </cell>
          <cell r="I80" t="str">
            <v>javier.delgado@canalcapital.gov.co</v>
          </cell>
          <cell r="J80" t="str">
            <v>delgadof.javier@gmail.com</v>
          </cell>
          <cell r="K80">
            <v>45601</v>
          </cell>
          <cell r="L80">
            <v>45703</v>
          </cell>
          <cell r="M80" t="str">
            <v>ACTIVO</v>
          </cell>
          <cell r="N80">
            <v>29833</v>
          </cell>
        </row>
        <row r="81">
          <cell r="B81">
            <v>1010180824</v>
          </cell>
          <cell r="C81" t="str">
            <v>JEFFERSON IVAN PEREZ GONZALEZ</v>
          </cell>
          <cell r="D81" t="str">
            <v>MASCULINO</v>
          </cell>
          <cell r="E81">
            <v>3138920302</v>
          </cell>
          <cell r="F81" t="str">
            <v xml:space="preserve">Calle 45 Sur #72q-69 </v>
          </cell>
          <cell r="G81" t="str">
            <v>NUEVO Boita</v>
          </cell>
          <cell r="H81" t="str">
            <v>Kennedy</v>
          </cell>
          <cell r="I81" t="str">
            <v>N/A</v>
          </cell>
          <cell r="J81" t="str">
            <v xml:space="preserve">Jeivpego@hotmail.com </v>
          </cell>
          <cell r="K81">
            <v>44229</v>
          </cell>
          <cell r="L81">
            <v>44408</v>
          </cell>
          <cell r="M81" t="str">
            <v>FINALIZADO</v>
          </cell>
          <cell r="N81">
            <v>32053</v>
          </cell>
        </row>
        <row r="82">
          <cell r="B82">
            <v>87090120</v>
          </cell>
          <cell r="C82" t="str">
            <v>JHON ALEXANDER GUANCHA PIURPUZAN</v>
          </cell>
          <cell r="D82" t="str">
            <v>MASCULINO</v>
          </cell>
          <cell r="E82">
            <v>3207691428</v>
          </cell>
          <cell r="F82" t="str">
            <v>CARRERA 9 #21-34 APTO 301 EDIFICIO AYALA</v>
          </cell>
          <cell r="G82" t="str">
            <v>LAS NIEVES</v>
          </cell>
          <cell r="H82" t="str">
            <v>Santa Fe</v>
          </cell>
          <cell r="I82" t="str">
            <v>jhon.guancha@canalcapital.gov.co</v>
          </cell>
          <cell r="J82" t="str">
            <v>jon.pastos@gmail.com</v>
          </cell>
          <cell r="K82">
            <v>43885</v>
          </cell>
          <cell r="L82">
            <v>44250</v>
          </cell>
          <cell r="M82" t="str">
            <v>FINALIZADO</v>
          </cell>
          <cell r="N82">
            <v>29737</v>
          </cell>
        </row>
        <row r="83">
          <cell r="B83">
            <v>1032431211</v>
          </cell>
          <cell r="C83" t="str">
            <v>JHON ALVARO CLAVIJO CASTAÑEDA</v>
          </cell>
          <cell r="D83" t="str">
            <v>MASCULINO</v>
          </cell>
          <cell r="E83">
            <v>3174279331</v>
          </cell>
          <cell r="F83" t="str">
            <v>Calle 97 #61 - 28</v>
          </cell>
          <cell r="G83" t="str">
            <v>Los Andes</v>
          </cell>
          <cell r="H83" t="str">
            <v>Barrios Unidos</v>
          </cell>
          <cell r="I83" t="str">
            <v>jhon.clavijo@canalcapital.com.gov</v>
          </cell>
          <cell r="J83" t="str">
            <v>jhoncla7@gmail.com</v>
          </cell>
          <cell r="K83">
            <v>45406</v>
          </cell>
          <cell r="L83">
            <v>45471</v>
          </cell>
          <cell r="M83" t="str">
            <v>FINALIZADO</v>
          </cell>
          <cell r="N83">
            <v>32727</v>
          </cell>
        </row>
        <row r="84">
          <cell r="B84">
            <v>1019023316</v>
          </cell>
          <cell r="C84" t="str">
            <v>JHON FREDY GARCIA LOPEZ</v>
          </cell>
          <cell r="D84" t="str">
            <v>MASCULINO</v>
          </cell>
          <cell r="E84">
            <v>3202883013</v>
          </cell>
          <cell r="F84" t="str">
            <v>Calle 17 No. 108 - 07</v>
          </cell>
          <cell r="G84" t="str">
            <v>Villa Carmenza</v>
          </cell>
          <cell r="H84" t="str">
            <v>Fontibón</v>
          </cell>
          <cell r="I84" t="str">
            <v xml:space="preserve">john.garcia@canalcapital.gov.co
</v>
          </cell>
          <cell r="J84" t="str">
            <v>jofgal820@gmail.com</v>
          </cell>
          <cell r="K84">
            <v>45418</v>
          </cell>
          <cell r="L84">
            <v>45456</v>
          </cell>
          <cell r="M84" t="str">
            <v>FINALIZADO</v>
          </cell>
          <cell r="N84">
            <v>32255</v>
          </cell>
        </row>
        <row r="85">
          <cell r="B85">
            <v>79330494</v>
          </cell>
          <cell r="C85" t="str">
            <v>JHON JAIRO SALAMANCA VALENCIA</v>
          </cell>
          <cell r="D85" t="str">
            <v>MASCULINO</v>
          </cell>
          <cell r="E85">
            <v>3134607101</v>
          </cell>
          <cell r="F85" t="str">
            <v>Carrera 72 u bis # 42 G 14 sur</v>
          </cell>
          <cell r="G85" t="str">
            <v>Boita</v>
          </cell>
          <cell r="H85" t="str">
            <v>Kennedy</v>
          </cell>
          <cell r="I85" t="str">
            <v>N/A</v>
          </cell>
          <cell r="J85" t="str">
            <v>salajhonja1965@hotmail.com</v>
          </cell>
          <cell r="K85">
            <v>44231</v>
          </cell>
          <cell r="L85">
            <v>44411</v>
          </cell>
          <cell r="M85" t="str">
            <v>FINALIZADO</v>
          </cell>
          <cell r="N85">
            <v>23748</v>
          </cell>
        </row>
        <row r="86">
          <cell r="B86">
            <v>79793127</v>
          </cell>
          <cell r="C86" t="str">
            <v>JHON VARGAS CORTES</v>
          </cell>
          <cell r="D86" t="str">
            <v>MASCULINO</v>
          </cell>
          <cell r="E86">
            <v>3228097024</v>
          </cell>
          <cell r="G86" t="str">
            <v>NUEVO</v>
          </cell>
          <cell r="J86" t="str">
            <v>johnvaco@hotmail.com</v>
          </cell>
          <cell r="K86">
            <v>44166</v>
          </cell>
          <cell r="L86">
            <v>44214</v>
          </cell>
          <cell r="M86" t="str">
            <v>FINALIZADO</v>
          </cell>
        </row>
        <row r="87">
          <cell r="B87">
            <v>1030616263</v>
          </cell>
          <cell r="C87" t="str">
            <v>BLADIMIR MONTAÑEZ SORACA</v>
          </cell>
          <cell r="D87" t="str">
            <v>MASCULINO</v>
          </cell>
          <cell r="E87">
            <v>3134308228</v>
          </cell>
          <cell r="F87" t="str">
            <v>Calle 42G Sur #89f-09</v>
          </cell>
          <cell r="G87" t="str">
            <v xml:space="preserve">Las vegas </v>
          </cell>
          <cell r="H87" t="str">
            <v>Kennedy</v>
          </cell>
          <cell r="I87" t="str">
            <v>N/A</v>
          </cell>
          <cell r="J87" t="str">
            <v>montanezsoracabladimir@gmail.com</v>
          </cell>
          <cell r="K87">
            <v>45306</v>
          </cell>
          <cell r="L87">
            <v>45375</v>
          </cell>
          <cell r="M87" t="str">
            <v>FINALIZADO</v>
          </cell>
          <cell r="N87">
            <v>33903</v>
          </cell>
        </row>
        <row r="88">
          <cell r="B88">
            <v>1023892238</v>
          </cell>
          <cell r="C88" t="str">
            <v>JIZETH HAEL GONZALEZ RAMIREZ</v>
          </cell>
          <cell r="D88" t="str">
            <v>FEMENINO</v>
          </cell>
          <cell r="E88">
            <v>3245896958</v>
          </cell>
          <cell r="F88" t="str">
            <v>Calle 8a#90a-67 T1 Apt 305</v>
          </cell>
          <cell r="G88" t="str">
            <v xml:space="preserve">Nueva Castilla </v>
          </cell>
          <cell r="H88" t="str">
            <v>Kennedy</v>
          </cell>
          <cell r="I88" t="str">
            <v>jizeth.gonzalez@canalcapital.gov.co</v>
          </cell>
          <cell r="J88" t="str">
            <v>haelgo@hotmail.com</v>
          </cell>
          <cell r="K88">
            <v>45630</v>
          </cell>
          <cell r="L88">
            <v>45675</v>
          </cell>
          <cell r="M88" t="str">
            <v>FINALIZADO</v>
          </cell>
          <cell r="N88">
            <v>32673</v>
          </cell>
        </row>
        <row r="89">
          <cell r="B89">
            <v>1015397802</v>
          </cell>
          <cell r="C89" t="str">
            <v>JOHANNES ALBERTO GARCIA CARDONA</v>
          </cell>
          <cell r="D89" t="str">
            <v>MASCULINO</v>
          </cell>
          <cell r="E89">
            <v>3107859335</v>
          </cell>
          <cell r="F89" t="str">
            <v>AV Carrera 68 # 1A - 55</v>
          </cell>
          <cell r="G89" t="str">
            <v>El Galan</v>
          </cell>
          <cell r="H89" t="str">
            <v>Puente Aranda</v>
          </cell>
          <cell r="I89" t="str">
            <v>N/A</v>
          </cell>
          <cell r="J89" t="str">
            <v>jammesgarcia@gmail.com</v>
          </cell>
          <cell r="K89">
            <v>44237</v>
          </cell>
          <cell r="L89">
            <v>44418</v>
          </cell>
          <cell r="M89" t="str">
            <v>FINALIZADO</v>
          </cell>
          <cell r="N89">
            <v>31782</v>
          </cell>
        </row>
        <row r="90">
          <cell r="B90">
            <v>79579210</v>
          </cell>
          <cell r="C90" t="str">
            <v>JOHN EVERARDO MOSQUERA CUADRADO</v>
          </cell>
          <cell r="D90" t="str">
            <v>MASCULINO</v>
          </cell>
          <cell r="E90">
            <v>3106082183</v>
          </cell>
          <cell r="F90" t="str">
            <v>Calle 58a sur # 49a-02 apto 303</v>
          </cell>
          <cell r="G90" t="str">
            <v>Coruña</v>
          </cell>
          <cell r="H90" t="str">
            <v>Ciudad Bolívar</v>
          </cell>
          <cell r="I90" t="str">
            <v>N/A</v>
          </cell>
          <cell r="J90" t="str">
            <v>jmosquera3@yahoo.es</v>
          </cell>
          <cell r="K90">
            <v>44320</v>
          </cell>
          <cell r="L90">
            <v>44503</v>
          </cell>
          <cell r="M90" t="str">
            <v>FINALIZADO</v>
          </cell>
          <cell r="N90">
            <v>26152</v>
          </cell>
        </row>
        <row r="91">
          <cell r="B91">
            <v>79573629</v>
          </cell>
          <cell r="C91" t="str">
            <v>JOHN JAIRO AVILA GUEVARA</v>
          </cell>
          <cell r="D91" t="str">
            <v>MASCULINO</v>
          </cell>
          <cell r="E91">
            <v>3102878823</v>
          </cell>
          <cell r="F91" t="str">
            <v>Calle 27 sur #12-57 T.12 A-302</v>
          </cell>
          <cell r="G91" t="str">
            <v>NUEVO</v>
          </cell>
          <cell r="J91" t="str">
            <v>javilaguevara14@gmail.com</v>
          </cell>
          <cell r="K91">
            <v>44181</v>
          </cell>
          <cell r="L91">
            <v>44218</v>
          </cell>
          <cell r="M91" t="str">
            <v>FINALIZADO</v>
          </cell>
          <cell r="N91">
            <v>26181</v>
          </cell>
        </row>
        <row r="92">
          <cell r="B92">
            <v>79663231</v>
          </cell>
          <cell r="C92" t="str">
            <v>JOHNNY GERMAN OBREGOSO TORRES</v>
          </cell>
          <cell r="D92" t="str">
            <v>MASCULINO</v>
          </cell>
          <cell r="E92">
            <v>3158802085</v>
          </cell>
          <cell r="F92" t="str">
            <v>Calle 48C Sur #25-33</v>
          </cell>
          <cell r="G92" t="str">
            <v xml:space="preserve">Tunal - Samore </v>
          </cell>
          <cell r="H92" t="str">
            <v>Tunjuelito</v>
          </cell>
          <cell r="I92" t="str">
            <v>N/A</v>
          </cell>
          <cell r="J92" t="str">
            <v xml:space="preserve">Johnnyoso4449@hotmail.com </v>
          </cell>
          <cell r="K92">
            <v>44249</v>
          </cell>
          <cell r="L92">
            <v>44429</v>
          </cell>
          <cell r="M92" t="str">
            <v>FINALIZADO</v>
          </cell>
          <cell r="N92">
            <v>27692</v>
          </cell>
        </row>
        <row r="93">
          <cell r="B93">
            <v>1075664911</v>
          </cell>
          <cell r="C93" t="str">
            <v>JONATTHAN CAMILO PINZON ORTIZ</v>
          </cell>
          <cell r="D93" t="str">
            <v>MASCULINO</v>
          </cell>
          <cell r="E93">
            <v>3214378323</v>
          </cell>
          <cell r="F93" t="str">
            <v>Calle 1B #13-15 Zipaquirà</v>
          </cell>
          <cell r="G93" t="str">
            <v>San Pablo</v>
          </cell>
          <cell r="H93" t="str">
            <v>Zipaquirà</v>
          </cell>
          <cell r="I93" t="str">
            <v>N/A</v>
          </cell>
          <cell r="J93" t="str">
            <v>camilopinzon.cg@gmail.com</v>
          </cell>
          <cell r="K93">
            <v>45139</v>
          </cell>
          <cell r="L93">
            <v>45291</v>
          </cell>
          <cell r="M93" t="str">
            <v>FINALIZADO</v>
          </cell>
          <cell r="N93">
            <v>33547</v>
          </cell>
        </row>
        <row r="94">
          <cell r="B94">
            <v>80756380</v>
          </cell>
          <cell r="C94" t="str">
            <v>JORGE ANDRES HOYOS VELASQUEZ</v>
          </cell>
          <cell r="D94" t="str">
            <v>MASCULINO</v>
          </cell>
          <cell r="E94">
            <v>3203336199</v>
          </cell>
          <cell r="F94" t="str">
            <v>Carrera 58A 128-78 A-405</v>
          </cell>
          <cell r="G94" t="str">
            <v>Niza</v>
          </cell>
          <cell r="H94" t="str">
            <v>Suba</v>
          </cell>
          <cell r="I94" t="str">
            <v>jorge.hoyos@canalcapital.gov.co</v>
          </cell>
          <cell r="J94" t="str">
            <v>andreshoyos77@gmail.com</v>
          </cell>
          <cell r="K94">
            <v>45534</v>
          </cell>
          <cell r="L94">
            <v>45688</v>
          </cell>
          <cell r="M94" t="str">
            <v>FINALIZA HOY</v>
          </cell>
          <cell r="N94">
            <v>30330</v>
          </cell>
        </row>
        <row r="95">
          <cell r="B95">
            <v>79531710</v>
          </cell>
          <cell r="C95" t="str">
            <v>JORGE EDUARDO RODRIGUEZ GONZALEZ</v>
          </cell>
          <cell r="D95" t="str">
            <v>MASCULINO</v>
          </cell>
          <cell r="E95">
            <v>3158999580</v>
          </cell>
          <cell r="F95" t="str">
            <v>carrera 35 A # 61-08 apto 203 Edificio Juan Pablo Barrio Nicolás de Federmán</v>
          </cell>
          <cell r="G95" t="str">
            <v>Nicolás de Federmán</v>
          </cell>
          <cell r="H95" t="str">
            <v>Teusaquillo</v>
          </cell>
          <cell r="I95" t="str">
            <v>jorge.rodriguez@canalcapital.gov.co</v>
          </cell>
          <cell r="J95" t="str">
            <v>eduardoaudiovisuales@gmail.com</v>
          </cell>
          <cell r="K95">
            <v>45164</v>
          </cell>
          <cell r="L95">
            <v>45268</v>
          </cell>
          <cell r="M95" t="str">
            <v>FINALIZADO</v>
          </cell>
          <cell r="N95">
            <v>25727</v>
          </cell>
        </row>
        <row r="96">
          <cell r="B96">
            <v>17348644</v>
          </cell>
          <cell r="C96" t="str">
            <v>JORGE IGNACIO NARVAEZ LEON</v>
          </cell>
          <cell r="D96" t="str">
            <v>MASCULINO</v>
          </cell>
          <cell r="E96">
            <v>3194578647</v>
          </cell>
          <cell r="F96" t="str">
            <v>Carrera 98 Bis #69-49 sur CASA 105</v>
          </cell>
          <cell r="G96" t="str">
            <v>bosa el recreo</v>
          </cell>
          <cell r="H96" t="str">
            <v>Bosa</v>
          </cell>
          <cell r="I96" t="str">
            <v>N/A</v>
          </cell>
          <cell r="J96" t="str">
            <v>nachonet70@gmail.com</v>
          </cell>
          <cell r="K96">
            <v>44194</v>
          </cell>
          <cell r="L96">
            <v>44224</v>
          </cell>
          <cell r="M96" t="str">
            <v>FINALIZADO</v>
          </cell>
          <cell r="N96">
            <v>25919</v>
          </cell>
        </row>
        <row r="97">
          <cell r="B97">
            <v>1020734012</v>
          </cell>
          <cell r="C97" t="str">
            <v>JOSE ANDRES PAEZ CASTILLA</v>
          </cell>
          <cell r="D97" t="str">
            <v>MASCULINO</v>
          </cell>
          <cell r="E97">
            <v>3184470218</v>
          </cell>
          <cell r="F97" t="str">
            <v>Calle 125 No. 70f-67</v>
          </cell>
          <cell r="G97" t="str">
            <v>Niza Antigua</v>
          </cell>
          <cell r="H97" t="str">
            <v>Suba</v>
          </cell>
          <cell r="I97" t="str">
            <v xml:space="preserve">jose.paez@canalcapital.gov.co
</v>
          </cell>
          <cell r="J97" t="str">
            <v>manespaez@gmail.com</v>
          </cell>
          <cell r="K97">
            <v>44250</v>
          </cell>
          <cell r="L97">
            <v>44399</v>
          </cell>
          <cell r="M97" t="str">
            <v>FINALIZADO</v>
          </cell>
          <cell r="N97">
            <v>32310</v>
          </cell>
        </row>
        <row r="98">
          <cell r="B98">
            <v>1030592565</v>
          </cell>
          <cell r="C98" t="str">
            <v>JOSEPH HERNANDEZ ARZUZA</v>
          </cell>
          <cell r="D98" t="str">
            <v>MASCULINO</v>
          </cell>
          <cell r="E98">
            <v>3192902798</v>
          </cell>
          <cell r="F98" t="str">
            <v>Diagonal 40G #72J35</v>
          </cell>
          <cell r="G98" t="str">
            <v>Timiza</v>
          </cell>
          <cell r="H98" t="str">
            <v>Kennedy</v>
          </cell>
          <cell r="I98" t="str">
            <v>N/A</v>
          </cell>
          <cell r="J98" t="str">
            <v>josepulds777@gmail.com</v>
          </cell>
          <cell r="K98">
            <v>44445</v>
          </cell>
          <cell r="L98">
            <v>44535</v>
          </cell>
          <cell r="M98" t="str">
            <v>FINALIZADO</v>
          </cell>
          <cell r="N98">
            <v>33359</v>
          </cell>
        </row>
        <row r="99">
          <cell r="B99">
            <v>74302504</v>
          </cell>
          <cell r="C99" t="str">
            <v>JUAN CARLOS BOADA VARGAS</v>
          </cell>
          <cell r="D99" t="str">
            <v>MASCULINO</v>
          </cell>
          <cell r="E99">
            <v>3102844546</v>
          </cell>
          <cell r="F99" t="str">
            <v>Calle 138 # 57-86 Apto. 1210 Torre 2</v>
          </cell>
          <cell r="G99" t="str">
            <v>NUEVO</v>
          </cell>
          <cell r="J99" t="str">
            <v>juancarlosboadavargas@gmail.com</v>
          </cell>
          <cell r="K99">
            <v>44230</v>
          </cell>
          <cell r="L99">
            <v>44410</v>
          </cell>
          <cell r="M99" t="str">
            <v>FINALIZADO</v>
          </cell>
          <cell r="N99">
            <v>29744</v>
          </cell>
        </row>
        <row r="100">
          <cell r="B100">
            <v>1019015868</v>
          </cell>
          <cell r="C100" t="str">
            <v>JUAN CARLOS POVEDA ROJAS</v>
          </cell>
          <cell r="D100" t="str">
            <v>MASCULINO</v>
          </cell>
          <cell r="E100">
            <v>3214248627</v>
          </cell>
          <cell r="F100" t="str">
            <v>Cr 96 a no 151 43</v>
          </cell>
          <cell r="G100" t="str">
            <v>Pinar de suba</v>
          </cell>
          <cell r="H100" t="str">
            <v>Suba</v>
          </cell>
          <cell r="I100" t="str">
            <v>juan.poveda@canalcapital.gov.co</v>
          </cell>
          <cell r="J100" t="str">
            <v>Juancarlospovedar@msn.com</v>
          </cell>
          <cell r="K100">
            <v>45404</v>
          </cell>
          <cell r="L100">
            <v>45679</v>
          </cell>
          <cell r="M100" t="str">
            <v>FINALIZADO</v>
          </cell>
          <cell r="N100">
            <v>31943</v>
          </cell>
        </row>
        <row r="101">
          <cell r="B101">
            <v>79740422</v>
          </cell>
          <cell r="C101" t="str">
            <v>JUAN CARLOS RAMIREZ LOZANO</v>
          </cell>
          <cell r="D101" t="str">
            <v>MASCULINO</v>
          </cell>
          <cell r="E101">
            <v>3007369382</v>
          </cell>
          <cell r="G101" t="str">
            <v>NUEVO</v>
          </cell>
          <cell r="J101" t="str">
            <v>juancarlosramirez@gmail.com</v>
          </cell>
          <cell r="K101">
            <v>44185</v>
          </cell>
          <cell r="L101">
            <v>44200</v>
          </cell>
          <cell r="M101" t="str">
            <v>FINALIZADO</v>
          </cell>
        </row>
        <row r="102">
          <cell r="B102">
            <v>1016026714</v>
          </cell>
          <cell r="C102" t="str">
            <v>JUAN DAVID CABALLERO RIVEROS</v>
          </cell>
          <cell r="D102" t="str">
            <v>MASCULINO</v>
          </cell>
          <cell r="E102">
            <v>3194133551</v>
          </cell>
          <cell r="F102" t="str">
            <v>Carrera 100A # 71B45</v>
          </cell>
          <cell r="G102" t="str">
            <v>NUEVO</v>
          </cell>
          <cell r="J102" t="str">
            <v>bate_davo@hotmail.com</v>
          </cell>
          <cell r="K102">
            <v>44189</v>
          </cell>
          <cell r="L102">
            <v>44204</v>
          </cell>
          <cell r="M102" t="str">
            <v>FINALIZADO</v>
          </cell>
          <cell r="N102">
            <v>33029</v>
          </cell>
        </row>
        <row r="103">
          <cell r="B103">
            <v>79782671</v>
          </cell>
          <cell r="C103" t="str">
            <v>JUAN MANUEL NIETO FAJARDO</v>
          </cell>
          <cell r="D103" t="str">
            <v>MASCULINO</v>
          </cell>
          <cell r="E103">
            <v>3132083915</v>
          </cell>
          <cell r="F103" t="str">
            <v>Calle 152B #58C-50 IN. 15 APTO 202</v>
          </cell>
          <cell r="G103" t="str">
            <v>Cantabria</v>
          </cell>
          <cell r="H103" t="str">
            <v>Suba</v>
          </cell>
          <cell r="I103" t="str">
            <v>juan.nieto@canalcapital.gov.co</v>
          </cell>
          <cell r="J103" t="str">
            <v>juanmanuel.nietofajardo@gmail.com</v>
          </cell>
          <cell r="K103">
            <v>44958</v>
          </cell>
          <cell r="L103">
            <v>45140</v>
          </cell>
          <cell r="M103" t="str">
            <v>FINALIZADO</v>
          </cell>
          <cell r="N103">
            <v>27558</v>
          </cell>
        </row>
        <row r="104">
          <cell r="B104">
            <v>1144056303</v>
          </cell>
          <cell r="C104" t="str">
            <v>JUAN PABLO ARANA ARDILA</v>
          </cell>
          <cell r="D104" t="str">
            <v>MASCULINO</v>
          </cell>
          <cell r="E104">
            <v>3115147661</v>
          </cell>
          <cell r="F104" t="str">
            <v>Calle 174 # 7-79 APTO 302-5</v>
          </cell>
          <cell r="G104" t="str">
            <v>El Redil</v>
          </cell>
          <cell r="H104" t="str">
            <v>Usaquén</v>
          </cell>
          <cell r="I104" t="str">
            <v>N/A</v>
          </cell>
          <cell r="J104" t="str">
            <v>juanparana92@hotmail.com</v>
          </cell>
          <cell r="K104">
            <v>44973</v>
          </cell>
          <cell r="L104">
            <v>45093</v>
          </cell>
          <cell r="M104" t="str">
            <v>FINALIZADO</v>
          </cell>
          <cell r="N104">
            <v>33795</v>
          </cell>
        </row>
        <row r="105">
          <cell r="B105">
            <v>1088306511</v>
          </cell>
          <cell r="C105" t="str">
            <v>JULIANA VINASCO ZAPATA</v>
          </cell>
          <cell r="D105" t="str">
            <v>FEMENINO</v>
          </cell>
          <cell r="E105">
            <v>3008706524</v>
          </cell>
          <cell r="F105" t="str">
            <v>Calle 43 #25-53 atp 404</v>
          </cell>
          <cell r="G105" t="str">
            <v>LA SOLEDAD</v>
          </cell>
          <cell r="H105" t="str">
            <v>Teusaquillo</v>
          </cell>
          <cell r="I105" t="str">
            <v>juliana.vinasco@canalcapital.gov.co</v>
          </cell>
          <cell r="J105" t="str">
            <v>jvinascoz@gmail.com</v>
          </cell>
          <cell r="K105">
            <v>45065</v>
          </cell>
          <cell r="L105">
            <v>45278</v>
          </cell>
          <cell r="M105" t="str">
            <v>FINALIZADO</v>
          </cell>
          <cell r="N105">
            <v>34034</v>
          </cell>
        </row>
        <row r="106">
          <cell r="B106">
            <v>1030595939</v>
          </cell>
          <cell r="C106" t="str">
            <v>JULIE ANDREA RODRIGUEZ AGUDELO</v>
          </cell>
          <cell r="D106" t="str">
            <v>FEMENINO</v>
          </cell>
          <cell r="E106">
            <v>3124127528</v>
          </cell>
          <cell r="F106" t="str">
            <v>Calel 42 sur G # 95B 21</v>
          </cell>
          <cell r="G106" t="str">
            <v>Jazmin Occidental</v>
          </cell>
          <cell r="H106" t="str">
            <v>Kennedy</v>
          </cell>
          <cell r="I106" t="str">
            <v>andrea.rodriguez@canalcapital.gov.co</v>
          </cell>
          <cell r="J106" t="str">
            <v>julieandrea17@hotmail.com</v>
          </cell>
          <cell r="K106">
            <v>44947</v>
          </cell>
          <cell r="L106">
            <v>45127</v>
          </cell>
          <cell r="M106" t="str">
            <v>FINALIZADO</v>
          </cell>
          <cell r="N106">
            <v>33436</v>
          </cell>
        </row>
        <row r="107">
          <cell r="B107">
            <v>1023895667</v>
          </cell>
          <cell r="C107" t="str">
            <v>JULIO ALBERTO NOVOA CAMPOS</v>
          </cell>
          <cell r="D107" t="str">
            <v>MASCULINO</v>
          </cell>
          <cell r="E107">
            <v>3118131557</v>
          </cell>
          <cell r="F107" t="str">
            <v>Carrera 7 # 2 - 24 sur interior 3 apartamento 309</v>
          </cell>
          <cell r="G107" t="str">
            <v>Calvo Sur</v>
          </cell>
          <cell r="H107" t="str">
            <v>San Cristóbal</v>
          </cell>
          <cell r="I107" t="str">
            <v xml:space="preserve">julio.novoa@canalcapital.gov.co </v>
          </cell>
          <cell r="J107" t="str">
            <v>janc40890@gmail.com</v>
          </cell>
          <cell r="K107">
            <v>45418</v>
          </cell>
          <cell r="L107">
            <v>45633</v>
          </cell>
          <cell r="M107" t="str">
            <v>FINALIZADO</v>
          </cell>
          <cell r="N107">
            <v>32971</v>
          </cell>
        </row>
        <row r="108">
          <cell r="B108">
            <v>52916322</v>
          </cell>
          <cell r="C108" t="str">
            <v>KATHERINE PAOLA CABRERA CANCHANO</v>
          </cell>
          <cell r="D108" t="str">
            <v>FEMENINO</v>
          </cell>
          <cell r="E108">
            <v>3123936190</v>
          </cell>
          <cell r="F108" t="str">
            <v>Carrera 102 No 70 - 76 Casa 154 Conjunto Alameda de Tierra Grata</v>
          </cell>
          <cell r="G108" t="str">
            <v>Alameda de Tierra Grata - Álamos Nte.</v>
          </cell>
          <cell r="H108" t="str">
            <v>Engativá</v>
          </cell>
          <cell r="I108" t="str">
            <v>katherine.cabrera@canalcapital.gov.co</v>
          </cell>
          <cell r="J108" t="str">
            <v>kathecab@hotmail.com</v>
          </cell>
          <cell r="K108">
            <v>45485</v>
          </cell>
          <cell r="L108">
            <v>45693</v>
          </cell>
          <cell r="M108" t="str">
            <v>ACTIVO</v>
          </cell>
          <cell r="N108">
            <v>30928</v>
          </cell>
        </row>
        <row r="109">
          <cell r="B109">
            <v>1014246997</v>
          </cell>
          <cell r="C109" t="str">
            <v>LAURA CAROLINA PAVA GARCIA</v>
          </cell>
          <cell r="D109" t="str">
            <v>FEMENINO</v>
          </cell>
          <cell r="E109">
            <v>3155204240</v>
          </cell>
          <cell r="F109" t="str">
            <v>Cra 96bis # 68a 36</v>
          </cell>
          <cell r="G109" t="str">
            <v xml:space="preserve">Álamos </v>
          </cell>
          <cell r="H109" t="str">
            <v>Engativá</v>
          </cell>
          <cell r="I109" t="str">
            <v>laura.pava@canalcapital.gov.co</v>
          </cell>
          <cell r="J109" t="str">
            <v>lauracaro.carolina@gmail.com</v>
          </cell>
          <cell r="K109">
            <v>44560</v>
          </cell>
          <cell r="L109">
            <v>44578</v>
          </cell>
          <cell r="M109" t="str">
            <v>FINALIZADO</v>
          </cell>
          <cell r="N109">
            <v>34209</v>
          </cell>
        </row>
        <row r="110">
          <cell r="B110">
            <v>1013591299</v>
          </cell>
          <cell r="C110" t="str">
            <v>LAURA JIMENA PICO FORERO</v>
          </cell>
          <cell r="D110" t="str">
            <v>FEMENINO</v>
          </cell>
          <cell r="E110">
            <v>3017867922</v>
          </cell>
          <cell r="F110" t="str">
            <v>Diagonal 8 Sur 39A-138</v>
          </cell>
          <cell r="G110" t="str">
            <v>Hacienda Rosablanca</v>
          </cell>
          <cell r="H110" t="str">
            <v>Otro</v>
          </cell>
          <cell r="I110" t="str">
            <v>laura.pico@canalcapital.gov.co</v>
          </cell>
          <cell r="J110" t="str">
            <v>laura.jimena.pico.forero@gmail.com</v>
          </cell>
          <cell r="K110">
            <v>45309</v>
          </cell>
          <cell r="L110">
            <v>45429</v>
          </cell>
          <cell r="M110" t="str">
            <v>FINALIZADO</v>
          </cell>
          <cell r="N110">
            <v>32043</v>
          </cell>
        </row>
        <row r="111">
          <cell r="B111">
            <v>1032398601</v>
          </cell>
          <cell r="C111" t="str">
            <v>LAURA VIVIANA VELANDIA OVALLE</v>
          </cell>
          <cell r="D111" t="str">
            <v>FEMENINO</v>
          </cell>
          <cell r="E111">
            <v>3167972746</v>
          </cell>
          <cell r="F111" t="str">
            <v>Calle 71 b# 89-77 apto 528</v>
          </cell>
          <cell r="G111" t="str">
            <v>Zarzamora 2</v>
          </cell>
          <cell r="H111" t="str">
            <v>Engativá</v>
          </cell>
          <cell r="I111" t="str">
            <v>N/A</v>
          </cell>
          <cell r="J111" t="str">
            <v>lalisvivi@hotmail.com</v>
          </cell>
          <cell r="K111">
            <v>44233</v>
          </cell>
          <cell r="L111">
            <v>44413</v>
          </cell>
          <cell r="M111" t="str">
            <v>FINALIZADO</v>
          </cell>
          <cell r="N111">
            <v>32026</v>
          </cell>
        </row>
        <row r="112">
          <cell r="B112">
            <v>1144087448</v>
          </cell>
          <cell r="C112" t="str">
            <v>LAURA SOFIA POLANCO HINCAPIE</v>
          </cell>
          <cell r="D112" t="str">
            <v>FEMENINO</v>
          </cell>
          <cell r="E112">
            <v>3008910392</v>
          </cell>
          <cell r="F112" t="str">
            <v>Calle 52A #9-12</v>
          </cell>
          <cell r="G112" t="str">
            <v>NUEVO</v>
          </cell>
          <cell r="J112" t="str">
            <v>LAURASPH96@GMAIL.COM</v>
          </cell>
          <cell r="K112">
            <v>44074</v>
          </cell>
          <cell r="L112">
            <v>44210</v>
          </cell>
          <cell r="M112" t="str">
            <v>FINALIZADO</v>
          </cell>
          <cell r="N112">
            <v>35157</v>
          </cell>
        </row>
        <row r="113">
          <cell r="B113">
            <v>1026262892</v>
          </cell>
          <cell r="C113" t="str">
            <v>LEONEL FERNANDO CIFUENTES SALINAS</v>
          </cell>
          <cell r="D113" t="str">
            <v>MASCULINO</v>
          </cell>
          <cell r="E113">
            <v>3114698404</v>
          </cell>
          <cell r="F113" t="str">
            <v>Cra 87a No 6a 15</v>
          </cell>
          <cell r="G113" t="str">
            <v>Tintal</v>
          </cell>
          <cell r="H113" t="str">
            <v>Kennedy</v>
          </cell>
          <cell r="I113" t="str">
            <v>N/A</v>
          </cell>
          <cell r="J113" t="str">
            <v>cifu_leo@hotmail.com</v>
          </cell>
          <cell r="K113">
            <v>44233</v>
          </cell>
          <cell r="L113">
            <v>44416</v>
          </cell>
          <cell r="M113" t="str">
            <v>FINALIZADO</v>
          </cell>
          <cell r="N113">
            <v>32400</v>
          </cell>
        </row>
        <row r="114">
          <cell r="B114">
            <v>1032412801</v>
          </cell>
          <cell r="C114" t="str">
            <v>LINA IBETH PULIDO VARGAS</v>
          </cell>
          <cell r="D114" t="str">
            <v>FEMENINO</v>
          </cell>
          <cell r="E114">
            <v>3006956490</v>
          </cell>
          <cell r="F114" t="str">
            <v>Cra 18 No. 89-16 apto 701</v>
          </cell>
          <cell r="G114" t="str">
            <v>Chico</v>
          </cell>
          <cell r="H114" t="str">
            <v>Chapinero</v>
          </cell>
          <cell r="I114" t="str">
            <v>lina.pulido@canalcapital.gov.co</v>
          </cell>
          <cell r="J114" t="str">
            <v>N/A</v>
          </cell>
          <cell r="K114">
            <v>44970</v>
          </cell>
          <cell r="L114">
            <v>45034</v>
          </cell>
          <cell r="M114" t="str">
            <v>FINALIZADO</v>
          </cell>
          <cell r="N114">
            <v>32300</v>
          </cell>
        </row>
        <row r="115">
          <cell r="B115">
            <v>1069175415</v>
          </cell>
          <cell r="C115" t="str">
            <v>LINDA NATHALIA ORTIZ FIERRO</v>
          </cell>
          <cell r="D115" t="str">
            <v>FEMENINO</v>
          </cell>
          <cell r="E115">
            <v>3003282686</v>
          </cell>
          <cell r="F115" t="str">
            <v>Av cl 72 # 64-53</v>
          </cell>
          <cell r="G115" t="str">
            <v>San Fernado</v>
          </cell>
          <cell r="H115" t="str">
            <v>Barrios Unidos</v>
          </cell>
          <cell r="I115" t="str">
            <v xml:space="preserve">linda.ortiz@canalcapital.gov.co </v>
          </cell>
          <cell r="J115" t="str">
            <v>ailahtanof@hotmail.com</v>
          </cell>
          <cell r="K115">
            <v>45071</v>
          </cell>
          <cell r="L115">
            <v>45254</v>
          </cell>
          <cell r="M115" t="str">
            <v>FINALIZADO</v>
          </cell>
          <cell r="N115">
            <v>32749</v>
          </cell>
        </row>
        <row r="116">
          <cell r="B116">
            <v>52346867</v>
          </cell>
          <cell r="C116" t="str">
            <v>LISSA DEYANIRA ALARCON ROMERO</v>
          </cell>
          <cell r="D116" t="str">
            <v>FEMENINO</v>
          </cell>
          <cell r="E116">
            <v>3105664031</v>
          </cell>
          <cell r="F116" t="str">
            <v>Carrera 99B #73-03</v>
          </cell>
          <cell r="G116" t="str">
            <v>Alamos Norte</v>
          </cell>
          <cell r="H116" t="str">
            <v>Engativá</v>
          </cell>
          <cell r="I116" t="str">
            <v>lissa.alarcon@canalcapital.gov.co</v>
          </cell>
          <cell r="J116" t="str">
            <v>litza.alarcon@gmail.com</v>
          </cell>
          <cell r="K116">
            <v>44589</v>
          </cell>
          <cell r="L116">
            <v>44954</v>
          </cell>
          <cell r="M116" t="str">
            <v>FINALIZADO</v>
          </cell>
          <cell r="N116">
            <v>28224</v>
          </cell>
        </row>
        <row r="117">
          <cell r="B117">
            <v>79693505</v>
          </cell>
          <cell r="C117" t="str">
            <v>LUIS EDUARDO PAEZ PACHECO</v>
          </cell>
          <cell r="D117" t="str">
            <v>MASCULINO</v>
          </cell>
          <cell r="E117">
            <v>3154787305</v>
          </cell>
          <cell r="F117" t="str">
            <v>Calle 185 #49-60 Casa 18 - tejares del norte 3</v>
          </cell>
          <cell r="G117" t="str">
            <v>Mirandela</v>
          </cell>
          <cell r="H117" t="str">
            <v>Suba</v>
          </cell>
          <cell r="I117" t="str">
            <v>luis.paez@canalcapital.gov.co</v>
          </cell>
          <cell r="J117" t="str">
            <v>lepaezpacheco@gmail.com</v>
          </cell>
          <cell r="K117">
            <v>45316</v>
          </cell>
          <cell r="L117">
            <v>45428</v>
          </cell>
          <cell r="M117" t="str">
            <v>FINALIZADO</v>
          </cell>
          <cell r="N117">
            <v>27578</v>
          </cell>
        </row>
        <row r="118">
          <cell r="B118">
            <v>1032451878</v>
          </cell>
          <cell r="C118" t="str">
            <v>LUIS FELIPE LAVERDE SALAMANCA</v>
          </cell>
          <cell r="D118" t="str">
            <v>MASCULINO</v>
          </cell>
          <cell r="E118">
            <v>3008831850</v>
          </cell>
          <cell r="F118" t="str">
            <v>Calle 11A # 79A - 60 - Apto: 103 - Bl: 6</v>
          </cell>
          <cell r="G118" t="str">
            <v>Castilla</v>
          </cell>
          <cell r="H118" t="str">
            <v>Kennedy</v>
          </cell>
          <cell r="I118" t="str">
            <v>Luis.Laverde@canalcapital.gov.co</v>
          </cell>
          <cell r="J118" t="str">
            <v xml:space="preserve">FelipeLaverdeS@gmail.com </v>
          </cell>
          <cell r="K118">
            <v>44431</v>
          </cell>
          <cell r="L118">
            <v>44576</v>
          </cell>
          <cell r="M118" t="str">
            <v>FINALIZADO</v>
          </cell>
          <cell r="N118">
            <v>33848</v>
          </cell>
        </row>
        <row r="119">
          <cell r="B119">
            <v>1075871571</v>
          </cell>
          <cell r="C119" t="str">
            <v>LUIS FERNANDO BETANCUR GUZMAN</v>
          </cell>
          <cell r="D119" t="str">
            <v>MASCULINO</v>
          </cell>
          <cell r="E119">
            <v>3104794875</v>
          </cell>
          <cell r="F119" t="str">
            <v>Cra 10 # 6c-27 T9 Apto 503 conjunto la oportunidad 1</v>
          </cell>
          <cell r="G119" t="str">
            <v>Hogares soacha</v>
          </cell>
          <cell r="H119" t="str">
            <v>Soacha</v>
          </cell>
          <cell r="I119" t="str">
            <v>N/A</v>
          </cell>
          <cell r="J119" t="str">
            <v>betassamita@gmail.com</v>
          </cell>
          <cell r="K119">
            <v>44225</v>
          </cell>
          <cell r="L119">
            <v>44405</v>
          </cell>
          <cell r="M119" t="str">
            <v>FINALIZADO</v>
          </cell>
          <cell r="N119">
            <v>32398</v>
          </cell>
        </row>
        <row r="120">
          <cell r="B120">
            <v>19281578</v>
          </cell>
          <cell r="C120" t="str">
            <v>LUIS GONZALO ACOSTA CARRILLO</v>
          </cell>
          <cell r="D120" t="str">
            <v>MASCULINO</v>
          </cell>
          <cell r="E120">
            <v>3124500228</v>
          </cell>
          <cell r="F120" t="str">
            <v>Calle 83A #114-90 I-8 Etapa III</v>
          </cell>
          <cell r="G120" t="str">
            <v>Quintas de Santa Bárbara III Etapa</v>
          </cell>
          <cell r="H120" t="str">
            <v>Engativá</v>
          </cell>
          <cell r="I120" t="str">
            <v>N/A</v>
          </cell>
          <cell r="J120" t="str">
            <v>LUISGONZALOACOSTA@GMAIL.COM</v>
          </cell>
          <cell r="K120">
            <v>44330</v>
          </cell>
          <cell r="L120">
            <v>44377</v>
          </cell>
          <cell r="M120" t="str">
            <v>FINALIZADO</v>
          </cell>
          <cell r="N120">
            <v>20464</v>
          </cell>
        </row>
        <row r="121">
          <cell r="B121">
            <v>1102363152</v>
          </cell>
          <cell r="C121" t="str">
            <v>LUISA FERNANDA AYALA SALAMANCA</v>
          </cell>
          <cell r="D121" t="str">
            <v>FEMENINO</v>
          </cell>
          <cell r="E121">
            <v>1102363152</v>
          </cell>
          <cell r="F121" t="str">
            <v>Calle 53a # 9-26</v>
          </cell>
          <cell r="G121" t="str">
            <v>Chapinero</v>
          </cell>
          <cell r="H121" t="str">
            <v>Chapinero</v>
          </cell>
          <cell r="I121" t="str">
            <v>luisa.ayala@canalcapital.gov.co</v>
          </cell>
          <cell r="J121" t="str">
            <v>luisaayala066@gmail.com</v>
          </cell>
          <cell r="K121">
            <v>44411</v>
          </cell>
          <cell r="L121">
            <v>44928</v>
          </cell>
          <cell r="M121" t="str">
            <v>FINALIZADO</v>
          </cell>
          <cell r="N121">
            <v>32964</v>
          </cell>
        </row>
        <row r="122">
          <cell r="B122">
            <v>1033798227</v>
          </cell>
          <cell r="C122" t="str">
            <v>LUISA FERNANDA CRUZ RAMIREZ</v>
          </cell>
          <cell r="D122" t="str">
            <v>FEMENINO</v>
          </cell>
          <cell r="E122">
            <v>3208754764</v>
          </cell>
          <cell r="F122" t="str">
            <v>Carrera 12D #59-39 sur</v>
          </cell>
          <cell r="G122" t="str">
            <v>Tunjuelito</v>
          </cell>
          <cell r="H122" t="str">
            <v>Tunjuelito</v>
          </cell>
          <cell r="I122" t="str">
            <v>luisa.cruz@canalcapital.gov.co</v>
          </cell>
          <cell r="J122" t="str">
            <v xml:space="preserve">cruzluisa1725@gmail.com
</v>
          </cell>
          <cell r="K122">
            <v>45542</v>
          </cell>
          <cell r="L122">
            <v>45659</v>
          </cell>
          <cell r="M122" t="str">
            <v>FINALIZADO</v>
          </cell>
          <cell r="N122">
            <v>35598</v>
          </cell>
        </row>
        <row r="123">
          <cell r="B123">
            <v>1019036888</v>
          </cell>
          <cell r="C123" t="str">
            <v>LUISA FERNANDA TELLEZ SILVA</v>
          </cell>
          <cell r="D123" t="str">
            <v>FEMENINO</v>
          </cell>
          <cell r="E123">
            <v>3045550803</v>
          </cell>
          <cell r="F123" t="str">
            <v>Calle 159 #56 75</v>
          </cell>
          <cell r="G123" t="str">
            <v>Cantalejo</v>
          </cell>
          <cell r="H123" t="str">
            <v>Suba</v>
          </cell>
          <cell r="I123" t="str">
            <v>N/A</v>
          </cell>
          <cell r="J123" t="str">
            <v>tellez.luisa@gmail.com</v>
          </cell>
          <cell r="K123">
            <v>44195</v>
          </cell>
          <cell r="L123">
            <v>44227</v>
          </cell>
          <cell r="M123" t="str">
            <v>FINALIZADO</v>
          </cell>
          <cell r="N123">
            <v>32790</v>
          </cell>
        </row>
        <row r="124">
          <cell r="B124">
            <v>52811969</v>
          </cell>
          <cell r="C124" t="str">
            <v>LUZ ADRIANA TAMAYO IDARRAGA</v>
          </cell>
          <cell r="D124" t="str">
            <v>FEMENINO</v>
          </cell>
          <cell r="E124">
            <v>3103363919</v>
          </cell>
          <cell r="F124" t="str">
            <v>Carrera 70 #96-90</v>
          </cell>
          <cell r="G124" t="str">
            <v>floresta</v>
          </cell>
          <cell r="H124" t="str">
            <v>Suba</v>
          </cell>
          <cell r="I124" t="str">
            <v>luz.tamayo@canalcapital.gov.co</v>
          </cell>
          <cell r="J124" t="str">
            <v>adrianatamayo@hotmail.com</v>
          </cell>
          <cell r="K124">
            <v>44244</v>
          </cell>
          <cell r="L124">
            <v>44608</v>
          </cell>
          <cell r="M124" t="str">
            <v>FINALIZADO</v>
          </cell>
          <cell r="N124">
            <v>29966</v>
          </cell>
        </row>
        <row r="125">
          <cell r="B125">
            <v>51647967</v>
          </cell>
          <cell r="C125" t="str">
            <v>LUZ ELIZABETH BASALLO ESPEJO</v>
          </cell>
          <cell r="D125" t="str">
            <v>FEMENINO</v>
          </cell>
          <cell r="E125">
            <v>3123842715</v>
          </cell>
          <cell r="F125" t="str">
            <v>CALLE 66B No. 56 B-19</v>
          </cell>
          <cell r="G125" t="str">
            <v>MODELO DEL NORTE</v>
          </cell>
          <cell r="H125" t="str">
            <v>Barrios Unidos</v>
          </cell>
          <cell r="I125" t="str">
            <v>luz.basallo@canalcapital.gov.co</v>
          </cell>
          <cell r="J125" t="str">
            <v xml:space="preserve">lizbasallo@gmail.com
</v>
          </cell>
          <cell r="K125">
            <v>45364</v>
          </cell>
          <cell r="L125">
            <v>45638</v>
          </cell>
          <cell r="M125" t="str">
            <v>FINALIZADO</v>
          </cell>
          <cell r="N125">
            <v>22799</v>
          </cell>
        </row>
        <row r="126">
          <cell r="B126">
            <v>1022370815</v>
          </cell>
          <cell r="C126" t="str">
            <v>MABBY NATHALIA TORRES HERNANDEZ</v>
          </cell>
          <cell r="D126" t="str">
            <v>FEMENINO</v>
          </cell>
          <cell r="E126">
            <v>3213270310</v>
          </cell>
          <cell r="F126" t="str">
            <v>Diagonal 59 No. 23-54 apto 404</v>
          </cell>
          <cell r="G126" t="str">
            <v>San Luis</v>
          </cell>
          <cell r="H126" t="str">
            <v>Teusaquillo</v>
          </cell>
          <cell r="I126" t="str">
            <v>mabby.torres@canalcapital.gov.co</v>
          </cell>
          <cell r="J126" t="str">
            <v>mabbytorresh@gmail.com</v>
          </cell>
          <cell r="K126">
            <v>45372</v>
          </cell>
          <cell r="L126">
            <v>45688</v>
          </cell>
          <cell r="M126" t="str">
            <v>FINALIZA HOY</v>
          </cell>
          <cell r="N126">
            <v>33480</v>
          </cell>
        </row>
        <row r="127">
          <cell r="B127">
            <v>1024550495</v>
          </cell>
          <cell r="C127" t="str">
            <v>MAGDA PAOLA HOSPITAL GORDILLO</v>
          </cell>
          <cell r="D127" t="str">
            <v>FEMENINO</v>
          </cell>
          <cell r="E127">
            <v>3017982286</v>
          </cell>
          <cell r="F127" t="str">
            <v>Calle 62f bis sur # 74-09 int 4 apto 102</v>
          </cell>
          <cell r="G127" t="str">
            <v>Galicia</v>
          </cell>
          <cell r="H127" t="str">
            <v>Ciudad Bolívar</v>
          </cell>
          <cell r="I127" t="str">
            <v>magda.hospital@canalcapital.gov.co</v>
          </cell>
          <cell r="J127" t="str">
            <v>paolahospital@gmail.com</v>
          </cell>
          <cell r="K127">
            <v>44994</v>
          </cell>
          <cell r="L127">
            <v>45054</v>
          </cell>
          <cell r="M127" t="str">
            <v>FINALIZADO</v>
          </cell>
          <cell r="N127">
            <v>34419</v>
          </cell>
        </row>
        <row r="128">
          <cell r="B128">
            <v>80187951</v>
          </cell>
          <cell r="C128" t="str">
            <v>MANUEL RICARDO RICAURTE PEÑA</v>
          </cell>
          <cell r="D128" t="str">
            <v>MASCULINO</v>
          </cell>
          <cell r="E128">
            <v>3142092239</v>
          </cell>
          <cell r="F128" t="str">
            <v>Calle 74a # 114a - 30, torre 10, apartamento 502</v>
          </cell>
          <cell r="G128" t="str">
            <v>Gran Granada</v>
          </cell>
          <cell r="H128" t="str">
            <v>Engativá</v>
          </cell>
          <cell r="I128" t="str">
            <v xml:space="preserve">manuel.ricaurte@canalcapital.gov.co </v>
          </cell>
          <cell r="J128" t="str">
            <v>MRICAURTENASCAR@GMAIL.COM</v>
          </cell>
          <cell r="K128">
            <v>44455</v>
          </cell>
          <cell r="L128">
            <v>44927</v>
          </cell>
          <cell r="M128" t="str">
            <v>FINALIZADO</v>
          </cell>
          <cell r="N128">
            <v>30584</v>
          </cell>
        </row>
        <row r="129">
          <cell r="B129">
            <v>35394243</v>
          </cell>
          <cell r="C129" t="str">
            <v>MARIA ANGELICA MARTINEZ BENAVIDES</v>
          </cell>
          <cell r="D129" t="str">
            <v>FEMENINO</v>
          </cell>
          <cell r="E129">
            <v>3203903788</v>
          </cell>
          <cell r="F129" t="str">
            <v>CL 15 No 7A -03 cuarto piso</v>
          </cell>
          <cell r="G129" t="str">
            <v>Alicante</v>
          </cell>
          <cell r="H129" t="str">
            <v>Mosquera</v>
          </cell>
          <cell r="I129" t="str">
            <v>maria.martinez@canalcapital.gov.co</v>
          </cell>
          <cell r="J129" t="str">
            <v>angelica041983@gmail.com</v>
          </cell>
          <cell r="K129">
            <v>45384</v>
          </cell>
          <cell r="L129">
            <v>45688</v>
          </cell>
          <cell r="M129" t="str">
            <v>FINALIZA HOY</v>
          </cell>
          <cell r="N129">
            <v>30654</v>
          </cell>
        </row>
        <row r="130">
          <cell r="B130">
            <v>1015436045</v>
          </cell>
          <cell r="C130" t="str">
            <v>MARIA EUGENIA DIAZ BONILLA</v>
          </cell>
          <cell r="D130" t="str">
            <v>FEMENINO</v>
          </cell>
          <cell r="E130">
            <v>3118371019</v>
          </cell>
          <cell r="F130" t="str">
            <v>Carrera 7a # 151-80</v>
          </cell>
          <cell r="G130" t="str">
            <v>Cedro Golf</v>
          </cell>
          <cell r="H130" t="str">
            <v>Usaquén</v>
          </cell>
          <cell r="I130" t="str">
            <v>maria.diaz@canalcapital.gov.co</v>
          </cell>
          <cell r="J130" t="str">
            <v>marudiaz19@gmail.com</v>
          </cell>
          <cell r="K130">
            <v>45405</v>
          </cell>
          <cell r="L130">
            <v>45688</v>
          </cell>
          <cell r="M130" t="str">
            <v>FINALIZA HOY</v>
          </cell>
          <cell r="N130">
            <v>33911</v>
          </cell>
        </row>
        <row r="131">
          <cell r="B131">
            <v>1016078988</v>
          </cell>
          <cell r="C131" t="str">
            <v>MARIA FERNANDA RODRIGUEZ GIRALDO</v>
          </cell>
          <cell r="D131" t="str">
            <v>FEMENINO</v>
          </cell>
          <cell r="E131">
            <v>3504619167</v>
          </cell>
          <cell r="F131" t="str">
            <v>Carrera 68B # 96-70</v>
          </cell>
          <cell r="G131" t="str">
            <v>Floresta</v>
          </cell>
          <cell r="H131" t="str">
            <v>Suba</v>
          </cell>
          <cell r="I131" t="str">
            <v>N/A</v>
          </cell>
          <cell r="J131" t="str">
            <v>maferogi12@gmail.com</v>
          </cell>
          <cell r="K131">
            <v>44193</v>
          </cell>
          <cell r="L131">
            <v>44234</v>
          </cell>
          <cell r="M131" t="str">
            <v>FINALIZADO</v>
          </cell>
          <cell r="N131">
            <v>34935</v>
          </cell>
        </row>
        <row r="132">
          <cell r="B132">
            <v>80000805</v>
          </cell>
          <cell r="C132" t="str">
            <v>MARLO ALFONSO MOSQUERA CONTRERAS</v>
          </cell>
          <cell r="D132" t="str">
            <v>MASCULINO</v>
          </cell>
          <cell r="E132">
            <v>3124046912</v>
          </cell>
          <cell r="F132" t="str">
            <v>Calle 21 sur No 68g 34 apt 200</v>
          </cell>
          <cell r="G132" t="str">
            <v>Villa Adriana</v>
          </cell>
          <cell r="H132" t="str">
            <v>Kennedy</v>
          </cell>
          <cell r="I132" t="str">
            <v>N/A</v>
          </cell>
          <cell r="J132" t="str">
            <v>reanimatorlove@hotmail.com</v>
          </cell>
          <cell r="K132">
            <v>44468</v>
          </cell>
          <cell r="L132">
            <v>44554</v>
          </cell>
          <cell r="M132" t="str">
            <v>FINALIZADO</v>
          </cell>
          <cell r="N132">
            <v>28718</v>
          </cell>
        </row>
        <row r="133">
          <cell r="B133">
            <v>52080367</v>
          </cell>
          <cell r="C133" t="str">
            <v>MARTHA FERNANDA GOMEZ GUTIERREZ</v>
          </cell>
          <cell r="D133" t="str">
            <v>FEMENINO</v>
          </cell>
          <cell r="E133">
            <v>3118122691</v>
          </cell>
          <cell r="F133" t="str">
            <v>CALLE 163 # 72 90 TORRE 4 APTO 501</v>
          </cell>
          <cell r="G133" t="str">
            <v>colina campestre</v>
          </cell>
          <cell r="H133" t="str">
            <v>Usaquén</v>
          </cell>
          <cell r="I133" t="str">
            <v>martha.gomez@canalcapital.gov.co</v>
          </cell>
          <cell r="J133" t="str">
            <v>manglefoods@yahoo.es</v>
          </cell>
          <cell r="K133">
            <v>44480</v>
          </cell>
          <cell r="L133">
            <v>44571</v>
          </cell>
          <cell r="M133" t="str">
            <v>FINALIZADO</v>
          </cell>
          <cell r="N133">
            <v>26826</v>
          </cell>
        </row>
        <row r="134">
          <cell r="B134">
            <v>1014207613</v>
          </cell>
          <cell r="C134" t="str">
            <v>MARTHA LILIANA CASTRO PRIETO</v>
          </cell>
          <cell r="D134" t="str">
            <v>FEMENINO</v>
          </cell>
          <cell r="E134">
            <v>3133027062</v>
          </cell>
          <cell r="F134" t="str">
            <v>Carrera 96 b # 17 b 48 Torre 2 apto 1114</v>
          </cell>
          <cell r="G134" t="str">
            <v xml:space="preserve">Villemar </v>
          </cell>
          <cell r="H134" t="str">
            <v>Fontibón</v>
          </cell>
          <cell r="I134" t="str">
            <v>martha.castro@canalcapital.gov.co</v>
          </cell>
          <cell r="J134" t="str">
            <v>martha.castro.prieto@gmail.com</v>
          </cell>
          <cell r="K134">
            <v>45434</v>
          </cell>
          <cell r="L134">
            <v>45688</v>
          </cell>
          <cell r="M134" t="str">
            <v>FINALIZA HOY</v>
          </cell>
          <cell r="N134">
            <v>32896</v>
          </cell>
        </row>
        <row r="135">
          <cell r="B135">
            <v>1077858176</v>
          </cell>
          <cell r="C135" t="str">
            <v>MARTHA YANITH SUAREZ PINILLA</v>
          </cell>
          <cell r="D135" t="str">
            <v>FEMENINO</v>
          </cell>
          <cell r="E135">
            <v>3246851105</v>
          </cell>
          <cell r="F135" t="str">
            <v>CRA 135 17 35 to. 2 apto 1409</v>
          </cell>
          <cell r="G135" t="str">
            <v>PUENTE GRANDE</v>
          </cell>
          <cell r="H135" t="str">
            <v>Fontibón</v>
          </cell>
          <cell r="I135" t="str">
            <v>martha.suarez@canalcapital.gov.co</v>
          </cell>
          <cell r="J135" t="str">
            <v>yanith-123@hotmail.com</v>
          </cell>
          <cell r="K135">
            <v>45478</v>
          </cell>
          <cell r="L135">
            <v>45539</v>
          </cell>
          <cell r="M135" t="str">
            <v>FINALIZADO</v>
          </cell>
          <cell r="N135">
            <v>33169</v>
          </cell>
        </row>
        <row r="136">
          <cell r="B136">
            <v>1069725435</v>
          </cell>
          <cell r="C136" t="str">
            <v>MARYURY FORERO BOHORQUEZ</v>
          </cell>
          <cell r="D136" t="str">
            <v>FEMENINO</v>
          </cell>
          <cell r="E136">
            <v>3164738756</v>
          </cell>
          <cell r="F136" t="str">
            <v>Carrera 10#8-55 sur</v>
          </cell>
          <cell r="G136" t="str">
            <v xml:space="preserve">Ciudad Berna </v>
          </cell>
          <cell r="H136" t="str">
            <v>Antonio Nariño</v>
          </cell>
          <cell r="I136" t="str">
            <v>seguridad.informatica@canalcapital.gov.co</v>
          </cell>
          <cell r="J136" t="str">
            <v>maryury.forerob@gmail.com</v>
          </cell>
          <cell r="K136">
            <v>45423</v>
          </cell>
          <cell r="L136">
            <v>45658</v>
          </cell>
          <cell r="M136" t="str">
            <v>FINALIZADO</v>
          </cell>
          <cell r="N136">
            <v>32451</v>
          </cell>
        </row>
        <row r="137">
          <cell r="B137">
            <v>52350815</v>
          </cell>
          <cell r="C137" t="str">
            <v>MONICA ALEJANDRA VIRGUEZ ROMERO</v>
          </cell>
          <cell r="D137" t="str">
            <v>FEMENINO</v>
          </cell>
          <cell r="E137">
            <v>3134517640</v>
          </cell>
          <cell r="F137" t="str">
            <v>CR 72 22D 54 INT 43 APTO 502</v>
          </cell>
          <cell r="G137" t="str">
            <v>CARLOS LLERAS RESTREPO - CIUDAD SALITRE</v>
          </cell>
          <cell r="H137" t="str">
            <v>Fontibón</v>
          </cell>
          <cell r="I137" t="str">
            <v>monica.largo@canalcapital.gov.co</v>
          </cell>
          <cell r="J137" t="str">
            <v>monialejan@hotmail.com</v>
          </cell>
          <cell r="K137">
            <v>45631</v>
          </cell>
          <cell r="L137">
            <v>45677</v>
          </cell>
          <cell r="M137" t="str">
            <v>FINALIZADO</v>
          </cell>
          <cell r="N137">
            <v>28667</v>
          </cell>
        </row>
        <row r="138">
          <cell r="B138">
            <v>1020761216</v>
          </cell>
          <cell r="C138" t="str">
            <v>MONICA ROCIO LARGO MORALES</v>
          </cell>
          <cell r="D138" t="str">
            <v>FEMENINO</v>
          </cell>
          <cell r="E138">
            <v>3208858336</v>
          </cell>
          <cell r="F138" t="str">
            <v>Carrera 8 #186-18 A-108</v>
          </cell>
          <cell r="G138" t="str">
            <v>Tibabita</v>
          </cell>
          <cell r="H138" t="str">
            <v>Usaquén</v>
          </cell>
          <cell r="I138" t="str">
            <v>monica.largo@canalcapital.gov.co</v>
          </cell>
          <cell r="J138" t="str">
            <v>monyklm20@gmail.com</v>
          </cell>
          <cell r="K138">
            <v>45630</v>
          </cell>
          <cell r="L138">
            <v>45688</v>
          </cell>
          <cell r="M138" t="str">
            <v>FINALIZA HOY</v>
          </cell>
          <cell r="N138">
            <v>33348</v>
          </cell>
        </row>
        <row r="139">
          <cell r="B139">
            <v>52903084</v>
          </cell>
          <cell r="C139" t="str">
            <v>MYRIAM ANDREA ESTEVEZ SANCHEZ</v>
          </cell>
          <cell r="D139" t="str">
            <v>FEMENINO</v>
          </cell>
          <cell r="E139">
            <v>3002069008</v>
          </cell>
          <cell r="F139" t="str">
            <v>Calle 22b #63-24 I-1 A-102</v>
          </cell>
          <cell r="G139" t="str">
            <v xml:space="preserve">Ciudad salitre </v>
          </cell>
          <cell r="H139" t="str">
            <v>Teusaquillo</v>
          </cell>
          <cell r="I139" t="str">
            <v>myriam.estevez@canalcapital.gov.co</v>
          </cell>
          <cell r="J139" t="str">
            <v>maesandrea@hotmail.com</v>
          </cell>
          <cell r="K139">
            <v>45423</v>
          </cell>
          <cell r="L139" t="str">
            <v>14/02/2025</v>
          </cell>
          <cell r="M139" t="str">
            <v>ACTIVO</v>
          </cell>
          <cell r="N139">
            <v>29962</v>
          </cell>
        </row>
        <row r="140">
          <cell r="B140">
            <v>51945712</v>
          </cell>
          <cell r="C140" t="str">
            <v>MYRIAM SOFIA DIAZ ROJAS</v>
          </cell>
          <cell r="D140" t="str">
            <v>FEMENINO</v>
          </cell>
          <cell r="E140">
            <v>3133129697</v>
          </cell>
          <cell r="F140" t="str">
            <v>Carrera 12bis #34a-44 sur</v>
          </cell>
          <cell r="G140" t="str">
            <v>Pijaos</v>
          </cell>
          <cell r="H140" t="str">
            <v>Rafael Uribe Uribe</v>
          </cell>
          <cell r="I140" t="str">
            <v>N/A</v>
          </cell>
          <cell r="J140" t="str">
            <v>myriam_diaz20@hotmail.com</v>
          </cell>
          <cell r="K140">
            <v>44321</v>
          </cell>
          <cell r="L140">
            <v>44933</v>
          </cell>
          <cell r="M140" t="str">
            <v>FINALIZADO</v>
          </cell>
          <cell r="N140">
            <v>25404</v>
          </cell>
        </row>
        <row r="141">
          <cell r="B141">
            <v>52788851</v>
          </cell>
          <cell r="C141" t="str">
            <v>NASMIYER EVELYN ANZOLA SANTOS</v>
          </cell>
          <cell r="D141" t="str">
            <v>FEMENINO</v>
          </cell>
          <cell r="E141">
            <v>3134067433</v>
          </cell>
          <cell r="F141" t="str">
            <v>Calle 71A #70-17</v>
          </cell>
          <cell r="G141" t="str">
            <v xml:space="preserve">Palo Blanco </v>
          </cell>
          <cell r="H141" t="str">
            <v>Engativá</v>
          </cell>
          <cell r="I141" t="str">
            <v>Nasmiyer.anzola@canalcapital.gov.co</v>
          </cell>
          <cell r="J141" t="str">
            <v xml:space="preserve">Evelinperiodista@gmail.com </v>
          </cell>
          <cell r="K141">
            <v>44225</v>
          </cell>
          <cell r="L141">
            <v>44405</v>
          </cell>
          <cell r="M141" t="str">
            <v>FINALIZADO</v>
          </cell>
          <cell r="N141">
            <v>29144</v>
          </cell>
        </row>
        <row r="142">
          <cell r="B142">
            <v>52966383</v>
          </cell>
          <cell r="C142" t="str">
            <v>NATALIA DEL PILAR GONZALEZ BELTRAN</v>
          </cell>
          <cell r="D142" t="str">
            <v>FEMENINO</v>
          </cell>
          <cell r="E142">
            <v>3142385312</v>
          </cell>
          <cell r="F142" t="str">
            <v>CALLE 147 # 14 - 69 TORRE 6 APTO 901</v>
          </cell>
          <cell r="G142" t="str">
            <v>CAOBOS  - CEDRITOS</v>
          </cell>
          <cell r="H142" t="str">
            <v>Usaquén</v>
          </cell>
          <cell r="I142" t="str">
            <v>natalia.gonzalez@canalcapital.gov.co</v>
          </cell>
          <cell r="J142" t="str">
            <v>nataliagb7@hotmail.com</v>
          </cell>
          <cell r="K142">
            <v>45507</v>
          </cell>
          <cell r="L142">
            <v>45657</v>
          </cell>
          <cell r="M142" t="str">
            <v>FINALIZADO</v>
          </cell>
          <cell r="N142">
            <v>30636</v>
          </cell>
        </row>
        <row r="143">
          <cell r="B143">
            <v>80099682</v>
          </cell>
          <cell r="C143" t="str">
            <v>CARLOS ALBERTO ORTIZ LOPEZ</v>
          </cell>
          <cell r="D143" t="str">
            <v>MASCULINO</v>
          </cell>
          <cell r="E143">
            <v>3004227131</v>
          </cell>
          <cell r="F143" t="str">
            <v>Cra 6E # 4-34 Torre 5 Apto 206</v>
          </cell>
          <cell r="G143" t="str">
            <v>HUERTAS DE CAJICÁ RESERVADO 1</v>
          </cell>
          <cell r="H143" t="str">
            <v>Otro</v>
          </cell>
          <cell r="I143" t="str">
            <v xml:space="preserve">Propiedad.intelectual@canalcapital.gov.co
</v>
          </cell>
          <cell r="J143" t="str">
            <v>carlosortiz476@gmail.com</v>
          </cell>
          <cell r="K143">
            <v>45448</v>
          </cell>
          <cell r="L143">
            <v>45661</v>
          </cell>
          <cell r="M143" t="str">
            <v>FINALIZADO</v>
          </cell>
          <cell r="N143">
            <v>30547</v>
          </cell>
        </row>
        <row r="144">
          <cell r="B144">
            <v>80012279</v>
          </cell>
          <cell r="C144" t="str">
            <v>NELSON DARIO NIETO HURTADO</v>
          </cell>
          <cell r="D144" t="str">
            <v>MASCULINO</v>
          </cell>
          <cell r="E144">
            <v>3003604064</v>
          </cell>
          <cell r="F144" t="str">
            <v>Trv3#52a-30 ap 402</v>
          </cell>
          <cell r="G144" t="str">
            <v>Chapinero alto</v>
          </cell>
          <cell r="H144" t="str">
            <v>Chapinero</v>
          </cell>
          <cell r="I144" t="str">
            <v xml:space="preserve">Nelson.nieto@canalcapital.gov.co </v>
          </cell>
          <cell r="J144" t="str">
            <v xml:space="preserve">Nelsonieto@yahoo.es </v>
          </cell>
          <cell r="K144" t="str">
            <v>21/082021  TERMINACIÓN ANTICIPADA</v>
          </cell>
          <cell r="L144">
            <v>44461</v>
          </cell>
          <cell r="M144" t="str">
            <v>FINALIZADO</v>
          </cell>
          <cell r="N144">
            <v>29338</v>
          </cell>
        </row>
        <row r="145">
          <cell r="B145">
            <v>1023028855</v>
          </cell>
          <cell r="C145" t="str">
            <v>NICOLAS STWART RODRIGUEZ GARCIA</v>
          </cell>
          <cell r="D145" t="str">
            <v>MASCULINO</v>
          </cell>
          <cell r="E145">
            <v>3173750446</v>
          </cell>
          <cell r="F145" t="str">
            <v>Calle 67 C Sur 1 Este 23 I-3 A-202</v>
          </cell>
          <cell r="G145" t="str">
            <v>PORVENIR</v>
          </cell>
          <cell r="H145" t="str">
            <v>Usme</v>
          </cell>
          <cell r="I145" t="str">
            <v>nicolas.rodriguez@canalcapital.gov.co</v>
          </cell>
          <cell r="J145" t="str">
            <v>nicolasrodhes@gmail.com</v>
          </cell>
          <cell r="K145">
            <v>44443</v>
          </cell>
          <cell r="L145">
            <v>44929</v>
          </cell>
          <cell r="M145" t="str">
            <v>FINALIZADO</v>
          </cell>
          <cell r="N145">
            <v>35963</v>
          </cell>
        </row>
        <row r="146">
          <cell r="B146">
            <v>1022333950</v>
          </cell>
          <cell r="C146" t="str">
            <v>NIDIA CECILIA RUIZ GARCIA</v>
          </cell>
          <cell r="D146" t="str">
            <v>FEMENINO</v>
          </cell>
          <cell r="E146">
            <v>3213027830</v>
          </cell>
          <cell r="F146" t="str">
            <v>CARRERA 80B # 6B -75</v>
          </cell>
          <cell r="G146" t="str">
            <v>VILLA GALANTE</v>
          </cell>
          <cell r="H146" t="str">
            <v>Kennedy</v>
          </cell>
          <cell r="I146" t="str">
            <v>nidia.ruiz@canalcapital.gov.co</v>
          </cell>
          <cell r="J146" t="str">
            <v>nidiaruiz.2402@gmail.com</v>
          </cell>
          <cell r="K146">
            <v>44577</v>
          </cell>
          <cell r="L146">
            <v>44942</v>
          </cell>
          <cell r="M146" t="str">
            <v>FINALIZADO</v>
          </cell>
          <cell r="N146">
            <v>31957</v>
          </cell>
        </row>
        <row r="147">
          <cell r="B147">
            <v>16599049</v>
          </cell>
          <cell r="C147" t="str">
            <v>CARLOS ALBERTO CHICA ARIAS</v>
          </cell>
          <cell r="D147" t="str">
            <v>MASCULINO</v>
          </cell>
          <cell r="E147">
            <v>3108740703</v>
          </cell>
          <cell r="F147" t="str">
            <v>Calle 138 No. 10A 76 Int. 7</v>
          </cell>
          <cell r="G147" t="str">
            <v>Lisboa</v>
          </cell>
          <cell r="H147" t="str">
            <v>Usaquen</v>
          </cell>
          <cell r="I147" t="str">
            <v>defensoria@canalcapital.gov.co</v>
          </cell>
          <cell r="J147" t="str">
            <v>carlosalbertochica@hotmail.com</v>
          </cell>
          <cell r="K147">
            <v>45557</v>
          </cell>
          <cell r="L147">
            <v>45688</v>
          </cell>
          <cell r="M147" t="str">
            <v>FINALIZA HOY</v>
          </cell>
          <cell r="N147">
            <v>20068</v>
          </cell>
        </row>
        <row r="148">
          <cell r="B148">
            <v>1012356255</v>
          </cell>
          <cell r="C148" t="str">
            <v>OSCAR ANDRES QUIROGA CAMPOS</v>
          </cell>
          <cell r="D148" t="str">
            <v>MASCULINO</v>
          </cell>
          <cell r="E148">
            <v>3134413923</v>
          </cell>
          <cell r="F148" t="str">
            <v>Cra 78k # 73b - 88 sur</v>
          </cell>
          <cell r="G148" t="str">
            <v>Boda La Alameda</v>
          </cell>
          <cell r="H148" t="str">
            <v>Bosa</v>
          </cell>
          <cell r="I148" t="str">
            <v>oscar.quiroga@canalcapital.gov.co</v>
          </cell>
          <cell r="J148" t="str">
            <v>andrecilloquiroga@gmail.com</v>
          </cell>
          <cell r="K148">
            <v>44431</v>
          </cell>
          <cell r="L148">
            <v>44491</v>
          </cell>
          <cell r="M148" t="str">
            <v>FINALIZADO</v>
          </cell>
          <cell r="N148">
            <v>32755</v>
          </cell>
        </row>
        <row r="149">
          <cell r="B149">
            <v>79860646</v>
          </cell>
          <cell r="C149" t="str">
            <v>OSCAR EFREN DIAZ NARANJO</v>
          </cell>
          <cell r="D149" t="str">
            <v>MASCULINO</v>
          </cell>
          <cell r="E149">
            <v>3172754340</v>
          </cell>
          <cell r="F149" t="str">
            <v>Cra 78NBIS B#54A SUR 12 MANZANA 39 9NT 4 APTO404</v>
          </cell>
          <cell r="G149" t="str">
            <v>ROMA</v>
          </cell>
          <cell r="H149" t="str">
            <v>Kennedy</v>
          </cell>
          <cell r="I149" t="str">
            <v>N/A</v>
          </cell>
          <cell r="J149" t="str">
            <v>oscarefrens_dn@hotmail.com</v>
          </cell>
          <cell r="K149">
            <v>44225</v>
          </cell>
          <cell r="L149">
            <v>44405</v>
          </cell>
          <cell r="M149" t="str">
            <v>FINALIZADO</v>
          </cell>
          <cell r="N149">
            <v>27715</v>
          </cell>
        </row>
        <row r="150">
          <cell r="B150">
            <v>80064600</v>
          </cell>
          <cell r="C150" t="str">
            <v>OSCAR MAURICIO MARROQUIN</v>
          </cell>
          <cell r="D150" t="str">
            <v>MASCULINO</v>
          </cell>
          <cell r="E150">
            <v>3102241361</v>
          </cell>
          <cell r="F150" t="str">
            <v>Carrera 37# 33-90</v>
          </cell>
          <cell r="G150" t="str">
            <v>Ciudad verde</v>
          </cell>
          <cell r="H150" t="str">
            <v>Soacha</v>
          </cell>
          <cell r="I150" t="str">
            <v>N/A</v>
          </cell>
          <cell r="J150" t="str">
            <v>mauromar527@yahoo.es</v>
          </cell>
          <cell r="K150">
            <v>44313</v>
          </cell>
          <cell r="L150">
            <v>44495</v>
          </cell>
          <cell r="M150" t="str">
            <v>FINALIZADO</v>
          </cell>
          <cell r="N150">
            <v>28339</v>
          </cell>
        </row>
        <row r="151">
          <cell r="B151">
            <v>79488178</v>
          </cell>
          <cell r="C151" t="str">
            <v>OSCAR RODRIGUEZ MOSQUERA</v>
          </cell>
          <cell r="D151" t="str">
            <v>MASCULINO</v>
          </cell>
          <cell r="E151">
            <v>3112666115</v>
          </cell>
          <cell r="F151" t="str">
            <v>cra 3Abis #33-18</v>
          </cell>
          <cell r="G151" t="str">
            <v xml:space="preserve">perseverancia </v>
          </cell>
          <cell r="H151" t="str">
            <v>Santa Fe</v>
          </cell>
          <cell r="I151" t="str">
            <v>oscar.rodriguez@canalcapital.gov.co</v>
          </cell>
          <cell r="J151" t="str">
            <v>oskarmosquera@hotmail.com</v>
          </cell>
          <cell r="K151">
            <v>44192</v>
          </cell>
          <cell r="L151">
            <v>44222</v>
          </cell>
          <cell r="M151" t="str">
            <v>FINALIZADO</v>
          </cell>
          <cell r="N151">
            <v>25314</v>
          </cell>
        </row>
        <row r="152">
          <cell r="B152">
            <v>52383375</v>
          </cell>
          <cell r="C152" t="str">
            <v>PAULA ANDREA ARIAS GOMEZ</v>
          </cell>
          <cell r="D152" t="str">
            <v>FEMENINO</v>
          </cell>
          <cell r="E152">
            <v>3152650139</v>
          </cell>
          <cell r="F152" t="str">
            <v>Carrera 70c #2-28interior 1 apto 103 portal de techo uno</v>
          </cell>
          <cell r="G152" t="str">
            <v>Portal de techo uno</v>
          </cell>
          <cell r="H152" t="str">
            <v>Kennedy</v>
          </cell>
          <cell r="I152" t="str">
            <v>N/A</v>
          </cell>
          <cell r="J152" t="str">
            <v>parias.gomez.1@gmail.com</v>
          </cell>
          <cell r="K152">
            <v>45597</v>
          </cell>
          <cell r="L152">
            <v>45657</v>
          </cell>
          <cell r="M152" t="str">
            <v>FINALIZADO</v>
          </cell>
          <cell r="N152">
            <v>28673</v>
          </cell>
        </row>
        <row r="153">
          <cell r="B153">
            <v>1076659423</v>
          </cell>
          <cell r="C153" t="str">
            <v>PAULA DANIELA FRESNEDA GOMEZ</v>
          </cell>
          <cell r="D153" t="str">
            <v>FEMENINO</v>
          </cell>
          <cell r="E153">
            <v>3219995063</v>
          </cell>
          <cell r="F153" t="str">
            <v>Carrera 46 #187-30 I-10 A-503</v>
          </cell>
          <cell r="G153" t="str">
            <v>Mirandela</v>
          </cell>
          <cell r="H153" t="str">
            <v>Suba</v>
          </cell>
          <cell r="I153" t="str">
            <v>paula.fresneda@canalcapital.gov.co</v>
          </cell>
          <cell r="J153" t="str">
            <v>paulafresneda07@hotmail.com</v>
          </cell>
          <cell r="K153">
            <v>44233</v>
          </cell>
          <cell r="L153">
            <v>44415</v>
          </cell>
          <cell r="M153" t="str">
            <v>FINALIZADO</v>
          </cell>
          <cell r="N153">
            <v>34144</v>
          </cell>
        </row>
        <row r="154">
          <cell r="B154">
            <v>80072969</v>
          </cell>
          <cell r="C154" t="str">
            <v>RENE ALEJANDRO BASTIDAS PLAZAS</v>
          </cell>
          <cell r="D154" t="str">
            <v>MASCULINO</v>
          </cell>
          <cell r="E154">
            <v>3134856311</v>
          </cell>
          <cell r="F154" t="str">
            <v xml:space="preserve">cra 13a 61a 32
</v>
          </cell>
          <cell r="G154" t="str">
            <v>Chapinero central</v>
          </cell>
          <cell r="H154" t="str">
            <v xml:space="preserve">Chapinero </v>
          </cell>
          <cell r="I154" t="str">
            <v>rene.bastidas@canalcapital.gov.co</v>
          </cell>
          <cell r="J154" t="str">
            <v>alejobastidasp@gmail.com</v>
          </cell>
          <cell r="K154">
            <v>45566</v>
          </cell>
          <cell r="L154">
            <v>45657</v>
          </cell>
          <cell r="M154" t="str">
            <v>FINALIZADO</v>
          </cell>
          <cell r="N154">
            <v>30182</v>
          </cell>
        </row>
        <row r="155">
          <cell r="B155">
            <v>79453728</v>
          </cell>
          <cell r="C155" t="str">
            <v>RICARDO ERIBERTO CORTES BETLRAN</v>
          </cell>
          <cell r="D155" t="str">
            <v>MASCULINO</v>
          </cell>
          <cell r="E155">
            <v>3124384517</v>
          </cell>
          <cell r="F155" t="str">
            <v>Calle 2#93d-45 Torre 2 Apto 601</v>
          </cell>
          <cell r="G155" t="str">
            <v>Tierra Buena</v>
          </cell>
          <cell r="H155" t="str">
            <v>Kennedy</v>
          </cell>
          <cell r="I155" t="str">
            <v>N/A</v>
          </cell>
          <cell r="J155" t="str">
            <v>RICORTESB@GMAIL.COM</v>
          </cell>
          <cell r="K155">
            <v>44537</v>
          </cell>
          <cell r="L155">
            <v>44566</v>
          </cell>
          <cell r="M155" t="str">
            <v>FINALIZADO</v>
          </cell>
          <cell r="N155">
            <v>24911</v>
          </cell>
        </row>
        <row r="156">
          <cell r="B156">
            <v>79627542</v>
          </cell>
          <cell r="C156" t="str">
            <v>RICARDO ERNESTO CORTES VERA</v>
          </cell>
          <cell r="D156" t="str">
            <v>MASCULINO</v>
          </cell>
          <cell r="E156">
            <v>3002148173</v>
          </cell>
          <cell r="F156" t="str">
            <v>Calle 22B #56-63 A-902 Int 2</v>
          </cell>
          <cell r="G156" t="str">
            <v>Ciudad Salitre</v>
          </cell>
          <cell r="H156" t="str">
            <v>Teusaquillo</v>
          </cell>
          <cell r="I156" t="str">
            <v>ricardo.cortes@canalcapital.gov.co</v>
          </cell>
          <cell r="J156" t="str">
            <v>cortex770128@gmail.com</v>
          </cell>
          <cell r="K156">
            <v>45506</v>
          </cell>
          <cell r="L156">
            <v>45657</v>
          </cell>
          <cell r="M156" t="str">
            <v>FINALIZADO</v>
          </cell>
          <cell r="N156">
            <v>28153</v>
          </cell>
        </row>
        <row r="157">
          <cell r="B157">
            <v>80027125</v>
          </cell>
          <cell r="C157" t="str">
            <v>RICARDO PEREZ  PEREZ</v>
          </cell>
          <cell r="D157" t="str">
            <v>MASCULINO</v>
          </cell>
          <cell r="E157">
            <v>3103087387</v>
          </cell>
          <cell r="F157" t="str">
            <v>Carrera 75A #74A76</v>
          </cell>
          <cell r="G157" t="str">
            <v>NUEVO</v>
          </cell>
          <cell r="J157" t="str">
            <v>ricardoperezp@hotmail.com</v>
          </cell>
          <cell r="K157">
            <v>44061</v>
          </cell>
          <cell r="L157">
            <v>44218</v>
          </cell>
          <cell r="M157" t="str">
            <v>FINALIZADO</v>
          </cell>
          <cell r="N157">
            <v>29443</v>
          </cell>
        </row>
        <row r="158">
          <cell r="B158">
            <v>80030391</v>
          </cell>
          <cell r="C158" t="str">
            <v>RONALDO ASCENCIO BERMUDEZ</v>
          </cell>
          <cell r="D158" t="str">
            <v>MASCULINO</v>
          </cell>
          <cell r="E158">
            <v>3188271005</v>
          </cell>
          <cell r="F158" t="str">
            <v>Calle 112 no 18 - 15 Apt 107</v>
          </cell>
          <cell r="G158" t="str">
            <v>San Patricio</v>
          </cell>
          <cell r="H158" t="str">
            <v>Usaquén</v>
          </cell>
          <cell r="I158" t="str">
            <v>N/A</v>
          </cell>
          <cell r="J158" t="str">
            <v>ronaldo.ascencio@gmail.com</v>
          </cell>
          <cell r="K158">
            <v>44184</v>
          </cell>
          <cell r="L158">
            <v>44230</v>
          </cell>
          <cell r="M158" t="str">
            <v>FINALIZADO</v>
          </cell>
          <cell r="N158">
            <v>29658</v>
          </cell>
        </row>
        <row r="159">
          <cell r="B159">
            <v>79138693</v>
          </cell>
          <cell r="C159" t="str">
            <v>RUBEN DARIO WILCHES GARAY</v>
          </cell>
          <cell r="D159" t="str">
            <v>MASCULINO</v>
          </cell>
          <cell r="E159">
            <v>3112269572</v>
          </cell>
          <cell r="F159" t="str">
            <v>Calle 19B #81B-30</v>
          </cell>
          <cell r="G159" t="str">
            <v>NUEVO</v>
          </cell>
          <cell r="J159" t="str">
            <v>rdwgcu@hotmail.com</v>
          </cell>
          <cell r="K159">
            <v>44225</v>
          </cell>
          <cell r="L159">
            <v>44405</v>
          </cell>
          <cell r="M159" t="str">
            <v>FINALIZADO</v>
          </cell>
          <cell r="N159">
            <v>26039</v>
          </cell>
        </row>
        <row r="160">
          <cell r="B160">
            <v>26501725</v>
          </cell>
          <cell r="C160" t="str">
            <v>RUBY PERDOMO ZAMORA</v>
          </cell>
          <cell r="D160" t="str">
            <v>FEMENINO</v>
          </cell>
          <cell r="E160">
            <v>3138636202</v>
          </cell>
          <cell r="F160" t="str">
            <v>CR 45 24B 05</v>
          </cell>
          <cell r="G160" t="str">
            <v>QUINTA PAREDES</v>
          </cell>
          <cell r="H160" t="str">
            <v>Teusaquillo</v>
          </cell>
          <cell r="I160" t="str">
            <v>ruby.perdomo@canalcapital.gov.co</v>
          </cell>
          <cell r="J160" t="str">
            <v>rubyperza@hotmail,com</v>
          </cell>
          <cell r="K160">
            <v>45321</v>
          </cell>
          <cell r="L160">
            <v>45412</v>
          </cell>
          <cell r="M160" t="str">
            <v>FINALIZADO</v>
          </cell>
          <cell r="N160">
            <v>23770</v>
          </cell>
        </row>
        <row r="161">
          <cell r="B161">
            <v>79423478</v>
          </cell>
          <cell r="C161" t="str">
            <v xml:space="preserve">CARLOS ARCESIO VARGAS JIMENEZ </v>
          </cell>
          <cell r="D161" t="str">
            <v>MASCULINO</v>
          </cell>
          <cell r="E161">
            <v>3017868067</v>
          </cell>
          <cell r="F161" t="str">
            <v>Carrera 89 #17B57 T-4 A-501</v>
          </cell>
          <cell r="G161" t="str">
            <v>Hayuelos</v>
          </cell>
          <cell r="H161" t="str">
            <v>Fontibón</v>
          </cell>
          <cell r="I161" t="str">
            <v>carlos.vargas@canalcapital.gov.co</v>
          </cell>
          <cell r="J161" t="str">
            <v>carlos.vargas.jimenez65@gmail.com</v>
          </cell>
          <cell r="K161">
            <v>44992</v>
          </cell>
          <cell r="L161">
            <v>45083</v>
          </cell>
          <cell r="M161" t="str">
            <v>FINALIZADO</v>
          </cell>
          <cell r="N161">
            <v>24025</v>
          </cell>
        </row>
        <row r="162">
          <cell r="B162">
            <v>39786692</v>
          </cell>
          <cell r="C162" t="str">
            <v>SANDRA PATRICIA HERRERA MEJIA</v>
          </cell>
          <cell r="D162" t="str">
            <v>FEMENINO</v>
          </cell>
          <cell r="E162">
            <v>3142571438</v>
          </cell>
          <cell r="F162" t="str">
            <v>kra 8a no 153-56</v>
          </cell>
          <cell r="G162" t="str">
            <v>barrancas</v>
          </cell>
          <cell r="H162" t="str">
            <v>Usaquén</v>
          </cell>
          <cell r="I162" t="str">
            <v>patricia.herrera@canalcapital.gov.co</v>
          </cell>
          <cell r="J162" t="str">
            <v>patriciah9712@hotmail.com</v>
          </cell>
          <cell r="K162">
            <v>44192</v>
          </cell>
          <cell r="L162">
            <v>44225</v>
          </cell>
          <cell r="M162" t="str">
            <v>FINALIZADO</v>
          </cell>
          <cell r="N162">
            <v>25354</v>
          </cell>
        </row>
        <row r="163">
          <cell r="B163">
            <v>8127742</v>
          </cell>
          <cell r="C163" t="str">
            <v>SEBASTIAN VELASQUEZ BETANCUR</v>
          </cell>
          <cell r="D163" t="str">
            <v>MASCULINO</v>
          </cell>
          <cell r="E163">
            <v>3203401193</v>
          </cell>
          <cell r="F163" t="str">
            <v>Carrera 4 #65-61</v>
          </cell>
          <cell r="G163" t="str">
            <v>Rosales</v>
          </cell>
          <cell r="H163" t="str">
            <v>Chapinero</v>
          </cell>
          <cell r="I163" t="str">
            <v>sebastian.velasquez@canalcapital.gov.co</v>
          </cell>
          <cell r="J163" t="str">
            <v>Angelafterglow@gmail.com</v>
          </cell>
          <cell r="K163">
            <v>44582</v>
          </cell>
          <cell r="L163">
            <v>44916</v>
          </cell>
          <cell r="M163" t="str">
            <v>FINALIZADO</v>
          </cell>
          <cell r="N163">
            <v>30855</v>
          </cell>
        </row>
        <row r="164">
          <cell r="B164">
            <v>79645661</v>
          </cell>
          <cell r="C164" t="str">
            <v>SERGIO ARTURO TARAZONA OVALLE</v>
          </cell>
          <cell r="D164" t="str">
            <v>MASCULINO</v>
          </cell>
          <cell r="E164">
            <v>3208965483</v>
          </cell>
          <cell r="F164" t="str">
            <v>Carrera 68 D #99-57 I- 2 A-401</v>
          </cell>
          <cell r="G164" t="str">
            <v>NUEVO</v>
          </cell>
          <cell r="J164" t="str">
            <v>STARAZIBAIVALLE@GMAIL.COM</v>
          </cell>
          <cell r="K164">
            <v>44099</v>
          </cell>
          <cell r="L164">
            <v>44220</v>
          </cell>
          <cell r="M164" t="str">
            <v>FINALIZADO</v>
          </cell>
          <cell r="N164">
            <v>26980</v>
          </cell>
        </row>
        <row r="165">
          <cell r="B165">
            <v>1015465988</v>
          </cell>
          <cell r="C165" t="str">
            <v>SERGIO NICOLAS CHAPARRO VEGA</v>
          </cell>
          <cell r="D165" t="str">
            <v>MASCULINO</v>
          </cell>
          <cell r="E165">
            <v>3133915116</v>
          </cell>
          <cell r="F165" t="str">
            <v>Calle 132 N 136 14</v>
          </cell>
          <cell r="G165" t="str">
            <v>Nogales de Tibabuyes</v>
          </cell>
          <cell r="H165" t="str">
            <v>Suba</v>
          </cell>
          <cell r="I165" t="str">
            <v>sergio.chaparro@canalcapital.gov.co</v>
          </cell>
          <cell r="J165" t="str">
            <v>sergio.chaparro10@hotmail.com</v>
          </cell>
          <cell r="K165">
            <v>44947</v>
          </cell>
          <cell r="L165">
            <v>44967</v>
          </cell>
          <cell r="M165" t="str">
            <v>FINALIZADO</v>
          </cell>
          <cell r="N165">
            <v>35392</v>
          </cell>
        </row>
        <row r="166">
          <cell r="B166">
            <v>37745978</v>
          </cell>
          <cell r="C166" t="str">
            <v>SIDNEY ADRIANA HIGUERA PEÑA</v>
          </cell>
          <cell r="D166" t="str">
            <v>FEMENINO</v>
          </cell>
          <cell r="E166">
            <v>3183659227</v>
          </cell>
          <cell r="F166" t="str">
            <v>Calle 64 # 1-15 T.5 A-2404</v>
          </cell>
          <cell r="G166" t="str">
            <v>NUEVO</v>
          </cell>
          <cell r="J166" t="str">
            <v>sahiguera@gmail.com</v>
          </cell>
          <cell r="K166">
            <v>43986</v>
          </cell>
          <cell r="L166">
            <v>44199</v>
          </cell>
          <cell r="M166" t="str">
            <v>FINALIZADO</v>
          </cell>
          <cell r="N166">
            <v>29191</v>
          </cell>
        </row>
        <row r="167">
          <cell r="B167">
            <v>75101485</v>
          </cell>
          <cell r="C167" t="str">
            <v>SILVIO LOPEZ MEDINA</v>
          </cell>
          <cell r="D167" t="str">
            <v>MASCULINO</v>
          </cell>
          <cell r="E167">
            <v>3122799939</v>
          </cell>
          <cell r="F167" t="str">
            <v>Calle 21 # 3-71 A-710</v>
          </cell>
          <cell r="G167" t="str">
            <v>NUEVO</v>
          </cell>
          <cell r="J167" t="str">
            <v>silvio0702@gmail.com</v>
          </cell>
          <cell r="K167">
            <v>44090</v>
          </cell>
          <cell r="L167">
            <v>44201</v>
          </cell>
          <cell r="M167" t="str">
            <v>FINALIZADO</v>
          </cell>
          <cell r="N167">
            <v>30865</v>
          </cell>
        </row>
        <row r="168">
          <cell r="B168">
            <v>53122539</v>
          </cell>
          <cell r="C168" t="str">
            <v>TATIANA SANCHEZ CHINCHILLA</v>
          </cell>
          <cell r="D168" t="str">
            <v>FEMENINO</v>
          </cell>
          <cell r="E168">
            <v>3184002117</v>
          </cell>
          <cell r="F168" t="str">
            <v>Carrera 84A # 145 - 91 torre 9 Apt 233</v>
          </cell>
          <cell r="G168" t="str">
            <v>San Francisco</v>
          </cell>
          <cell r="H168" t="str">
            <v>Suba</v>
          </cell>
          <cell r="I168" t="str">
            <v xml:space="preserve">tatiana.sanchez@canalcapital.gov.co </v>
          </cell>
          <cell r="J168" t="str">
            <v>tasachi9@hotmail.com</v>
          </cell>
          <cell r="K168">
            <v>44231</v>
          </cell>
          <cell r="L168">
            <v>44411</v>
          </cell>
          <cell r="M168" t="str">
            <v>FINALIZADO</v>
          </cell>
          <cell r="N168">
            <v>31108</v>
          </cell>
        </row>
        <row r="169">
          <cell r="B169">
            <v>19479974</v>
          </cell>
          <cell r="C169" t="str">
            <v>VICTOR HUGO GALEANO GONZALEZ</v>
          </cell>
          <cell r="D169" t="str">
            <v>MASCULINO</v>
          </cell>
          <cell r="E169">
            <v>3044145646</v>
          </cell>
          <cell r="F169" t="str">
            <v xml:space="preserve">Calle 4F #53b bis 10 </v>
          </cell>
          <cell r="G169" t="str">
            <v>San Rafael</v>
          </cell>
          <cell r="H169" t="str">
            <v>Puente Aranda</v>
          </cell>
          <cell r="I169" t="str">
            <v>victor.galeano@canalcapital.gov.co</v>
          </cell>
          <cell r="J169" t="str">
            <v>vhgg0427@gmail.com</v>
          </cell>
          <cell r="K169">
            <v>44419</v>
          </cell>
          <cell r="L169">
            <v>44510</v>
          </cell>
          <cell r="M169" t="str">
            <v>FINALIZADO</v>
          </cell>
          <cell r="N169">
            <v>22843</v>
          </cell>
        </row>
        <row r="170">
          <cell r="B170">
            <v>1031147285</v>
          </cell>
          <cell r="C170" t="str">
            <v>WILMER ALEXANDER MELO GARZON</v>
          </cell>
          <cell r="D170" t="str">
            <v>MASCULINO</v>
          </cell>
          <cell r="E170">
            <v>3103191374</v>
          </cell>
          <cell r="F170" t="str">
            <v>calle 65 sur # 67-40 torre 3 apto 209</v>
          </cell>
          <cell r="G170" t="str">
            <v>Madelena</v>
          </cell>
          <cell r="H170" t="str">
            <v>Ciudad Bolívar</v>
          </cell>
          <cell r="I170" t="str">
            <v>wilmer.melo@canalcapital.gov.co</v>
          </cell>
          <cell r="J170" t="str">
            <v>walexmg27@gmail.com</v>
          </cell>
          <cell r="K170">
            <v>44236</v>
          </cell>
          <cell r="L170">
            <v>44750</v>
          </cell>
          <cell r="M170" t="str">
            <v>FINALIZADO</v>
          </cell>
          <cell r="N170">
            <v>34160</v>
          </cell>
        </row>
        <row r="171">
          <cell r="B171">
            <v>79471331</v>
          </cell>
          <cell r="C171" t="str">
            <v xml:space="preserve">WILSON ADRIAN BONILLA </v>
          </cell>
          <cell r="D171" t="str">
            <v>MASCULINO</v>
          </cell>
          <cell r="E171">
            <v>3144691771</v>
          </cell>
          <cell r="F171" t="str">
            <v>Transversal 63 #68F Sur Bl 4 Apto. 520</v>
          </cell>
          <cell r="G171" t="str">
            <v>NUEVO</v>
          </cell>
          <cell r="J171" t="str">
            <v>WBONILLA468@GMAIL.COM</v>
          </cell>
          <cell r="K171">
            <v>44067</v>
          </cell>
          <cell r="L171">
            <v>44199</v>
          </cell>
          <cell r="M171" t="str">
            <v>FINALIZADO</v>
          </cell>
          <cell r="N171">
            <v>25085</v>
          </cell>
        </row>
        <row r="172">
          <cell r="B172">
            <v>80912133</v>
          </cell>
          <cell r="C172" t="str">
            <v>WILSON ALEJANDRO CANO GOMEZ</v>
          </cell>
          <cell r="D172" t="str">
            <v>MASCULINO</v>
          </cell>
          <cell r="E172">
            <v>3115873015</v>
          </cell>
          <cell r="F172" t="str">
            <v xml:space="preserve">Carrera 45# 68 - 14 sur </v>
          </cell>
          <cell r="G172" t="str">
            <v xml:space="preserve">Candelaria la nueva </v>
          </cell>
          <cell r="H172" t="str">
            <v>Ciudad Bolívar</v>
          </cell>
          <cell r="I172" t="str">
            <v>N/A</v>
          </cell>
          <cell r="J172" t="str">
            <v>CANOGOMEZ12@GMAIL.COM</v>
          </cell>
          <cell r="K172">
            <v>44321</v>
          </cell>
          <cell r="L172">
            <v>44561</v>
          </cell>
          <cell r="M172" t="str">
            <v>FINALIZADO</v>
          </cell>
          <cell r="N172">
            <v>31297</v>
          </cell>
        </row>
        <row r="173">
          <cell r="B173">
            <v>1014241966</v>
          </cell>
          <cell r="C173" t="str">
            <v>WILSON FELIPE RIVERA RUNTA</v>
          </cell>
          <cell r="D173" t="str">
            <v>MASCULINO</v>
          </cell>
          <cell r="E173">
            <v>3004186083</v>
          </cell>
          <cell r="F173" t="str">
            <v>Calle 50 A Sur # 34 - 16 apto 302</v>
          </cell>
          <cell r="G173" t="str">
            <v>Fátima</v>
          </cell>
          <cell r="H173" t="str">
            <v>Tunjuelito</v>
          </cell>
          <cell r="I173" t="str">
            <v>felipe.rivera@canalcapital.gov.co</v>
          </cell>
          <cell r="J173" t="str">
            <v>felipe.rivera9303@hotmail.com</v>
          </cell>
          <cell r="K173">
            <v>44233</v>
          </cell>
          <cell r="L173">
            <v>44233</v>
          </cell>
          <cell r="M173" t="str">
            <v>FINALIZADO</v>
          </cell>
          <cell r="N173">
            <v>34056</v>
          </cell>
        </row>
        <row r="174">
          <cell r="B174">
            <v>80015907</v>
          </cell>
          <cell r="C174" t="str">
            <v>WILSON JAVIER ARDILA FAJARDO</v>
          </cell>
          <cell r="D174" t="str">
            <v>MASCULINO</v>
          </cell>
          <cell r="E174">
            <v>3057860693</v>
          </cell>
          <cell r="F174" t="str">
            <v>Calle 152 #133-45</v>
          </cell>
          <cell r="G174" t="str">
            <v>NUEVO</v>
          </cell>
          <cell r="J174" t="str">
            <v>WILLUPUS@HOTMAIL.COM</v>
          </cell>
          <cell r="K174">
            <v>44061</v>
          </cell>
          <cell r="L174">
            <v>44201</v>
          </cell>
          <cell r="M174" t="str">
            <v>FINALIZADO</v>
          </cell>
          <cell r="N174">
            <v>29882</v>
          </cell>
        </row>
        <row r="175">
          <cell r="B175">
            <v>79900794</v>
          </cell>
          <cell r="C175" t="str">
            <v>WILSON JAVIER CAMACHO SANCHEZ</v>
          </cell>
          <cell r="D175" t="str">
            <v>MASCULINO</v>
          </cell>
          <cell r="E175">
            <v>3115524178</v>
          </cell>
          <cell r="F175" t="str">
            <v>Calle 51 #4-18</v>
          </cell>
          <cell r="G175" t="str">
            <v>NUEVO</v>
          </cell>
          <cell r="J175" t="str">
            <v>javykam7@hotmail.com</v>
          </cell>
          <cell r="K175">
            <v>44224</v>
          </cell>
          <cell r="L175">
            <v>44404</v>
          </cell>
          <cell r="M175" t="str">
            <v>FINALIZADO</v>
          </cell>
          <cell r="N175">
            <v>28438</v>
          </cell>
        </row>
        <row r="176">
          <cell r="B176">
            <v>24731198</v>
          </cell>
          <cell r="C176" t="str">
            <v>YANERY OSORIO CORTES</v>
          </cell>
          <cell r="D176" t="str">
            <v>FEMENINO</v>
          </cell>
          <cell r="E176">
            <v>3102982496</v>
          </cell>
          <cell r="F176" t="str">
            <v>Cr 69d No. 24-15 t 10 apto 302</v>
          </cell>
          <cell r="G176" t="str">
            <v>SALITRE PLAZA</v>
          </cell>
          <cell r="H176" t="str">
            <v xml:space="preserve">FONTIBON </v>
          </cell>
          <cell r="I176" t="str">
            <v>yanery.osorio@canalcapital.gov.co</v>
          </cell>
          <cell r="J176" t="str">
            <v>yaneryo28@gmial.com</v>
          </cell>
          <cell r="K176">
            <v>44588</v>
          </cell>
          <cell r="L176">
            <v>44954</v>
          </cell>
          <cell r="M176" t="str">
            <v>FINALIZADO</v>
          </cell>
          <cell r="N176">
            <v>29107</v>
          </cell>
        </row>
        <row r="177">
          <cell r="B177">
            <v>37322875</v>
          </cell>
          <cell r="C177" t="str">
            <v>YANETT LILIANA MANZANO OJEDA</v>
          </cell>
          <cell r="D177" t="str">
            <v>FEMENINO</v>
          </cell>
          <cell r="E177">
            <v>3115427929</v>
          </cell>
          <cell r="F177" t="str">
            <v>Carrera 56#151-51 I-7 Apto 202</v>
          </cell>
          <cell r="G177" t="str">
            <v>Mazurén</v>
          </cell>
          <cell r="H177" t="str">
            <v>Suba</v>
          </cell>
          <cell r="I177" t="str">
            <v>yanett.manzano@canalcapital.gov.co</v>
          </cell>
          <cell r="J177" t="str">
            <v>yanismanzano@hotmail.com</v>
          </cell>
          <cell r="K177">
            <v>44580</v>
          </cell>
          <cell r="L177">
            <v>44898</v>
          </cell>
          <cell r="M177" t="str">
            <v>FINALIZADO</v>
          </cell>
          <cell r="N177">
            <v>25859</v>
          </cell>
        </row>
        <row r="178">
          <cell r="B178">
            <v>1030673919</v>
          </cell>
          <cell r="C178" t="str">
            <v>YERSON CAMILO HERNANDEZ ARZUZA</v>
          </cell>
          <cell r="D178" t="str">
            <v>MASCULINO</v>
          </cell>
          <cell r="E178">
            <v>3016968941</v>
          </cell>
          <cell r="F178" t="str">
            <v>Diagonal 40g sur #72J35</v>
          </cell>
          <cell r="G178" t="str">
            <v>NUEVO</v>
          </cell>
          <cell r="J178" t="str">
            <v>yersonh123@gmail.com</v>
          </cell>
          <cell r="K178">
            <v>44229</v>
          </cell>
          <cell r="L178">
            <v>44404</v>
          </cell>
          <cell r="M178" t="str">
            <v>FINALIZADO</v>
          </cell>
          <cell r="N178">
            <v>35436</v>
          </cell>
        </row>
        <row r="179">
          <cell r="B179">
            <v>79218733</v>
          </cell>
          <cell r="C179" t="str">
            <v>YESID ANDRE RIPPE COCUY</v>
          </cell>
          <cell r="D179" t="str">
            <v>MASCULINO</v>
          </cell>
          <cell r="E179">
            <v>3195515540</v>
          </cell>
          <cell r="F179" t="str">
            <v>Calle 35 Sur #50A-40</v>
          </cell>
          <cell r="G179" t="str">
            <v>Santa Rita</v>
          </cell>
          <cell r="H179" t="str">
            <v>Puente Aranda</v>
          </cell>
          <cell r="I179" t="str">
            <v>N/A</v>
          </cell>
          <cell r="J179" t="str">
            <v>yesidrippe@gmail.com</v>
          </cell>
          <cell r="K179">
            <v>44555</v>
          </cell>
          <cell r="L179">
            <v>44925</v>
          </cell>
          <cell r="M179" t="str">
            <v>FINALIZADO</v>
          </cell>
          <cell r="N179">
            <v>30035</v>
          </cell>
        </row>
        <row r="180">
          <cell r="B180">
            <v>38141462</v>
          </cell>
          <cell r="C180" t="str">
            <v>YICETH PAOLA PEÑALOZA CALDERON</v>
          </cell>
          <cell r="D180" t="str">
            <v>FEMENINO</v>
          </cell>
          <cell r="E180">
            <v>3168725116</v>
          </cell>
          <cell r="F180" t="str">
            <v>CRA 48 #165_46</v>
          </cell>
          <cell r="G180" t="str">
            <v>Britalia norte</v>
          </cell>
          <cell r="H180" t="str">
            <v>Suba</v>
          </cell>
          <cell r="I180" t="str">
            <v>Yiceth.penaloza@canalcapital.gov.co</v>
          </cell>
          <cell r="J180" t="str">
            <v xml:space="preserve">Yicethpaola@gmail.com 
</v>
          </cell>
          <cell r="K180">
            <v>45454</v>
          </cell>
          <cell r="L180">
            <v>45809</v>
          </cell>
          <cell r="M180" t="str">
            <v>ACTIVO</v>
          </cell>
          <cell r="N180">
            <v>29482</v>
          </cell>
        </row>
        <row r="181">
          <cell r="B181">
            <v>1023935050</v>
          </cell>
          <cell r="C181" t="str">
            <v>YUBAY NARVAEZ POLANIA</v>
          </cell>
          <cell r="D181" t="str">
            <v>FEMENINO</v>
          </cell>
          <cell r="E181">
            <v>3123155200</v>
          </cell>
          <cell r="F181" t="str">
            <v>Carrera 21N #145-50 A-306</v>
          </cell>
          <cell r="G181" t="str">
            <v>cedritos</v>
          </cell>
          <cell r="H181" t="str">
            <v>Usaquén</v>
          </cell>
          <cell r="I181" t="str">
            <v>yubay.narvaez@canalcapital.gov.co</v>
          </cell>
          <cell r="J181" t="str">
            <v>yubaynarvaez.014@gmail.com</v>
          </cell>
          <cell r="K181">
            <v>44090</v>
          </cell>
          <cell r="L181">
            <v>44270</v>
          </cell>
          <cell r="M181" t="str">
            <v>FINALIZADO</v>
          </cell>
          <cell r="N181">
            <v>34555</v>
          </cell>
        </row>
        <row r="182">
          <cell r="B182">
            <v>1020713243</v>
          </cell>
          <cell r="C182" t="str">
            <v>YURI FERNANDA ROJAS SANDOVAL</v>
          </cell>
          <cell r="D182" t="str">
            <v>FEMENINO</v>
          </cell>
          <cell r="E182">
            <v>3144734119</v>
          </cell>
          <cell r="F182" t="str">
            <v>Carrera 7C #18A-47</v>
          </cell>
          <cell r="G182" t="str">
            <v>San Antonio Duarte</v>
          </cell>
          <cell r="H182" t="str">
            <v>Usaquén</v>
          </cell>
          <cell r="I182" t="str">
            <v>fernanda.rojas@canalcapital.gov.co</v>
          </cell>
          <cell r="J182" t="str">
            <v>fernandita18@gmail.com</v>
          </cell>
          <cell r="K182">
            <v>45559</v>
          </cell>
          <cell r="L182">
            <v>45683</v>
          </cell>
          <cell r="M182" t="str">
            <v>FINALIZADO</v>
          </cell>
          <cell r="N182">
            <v>31443</v>
          </cell>
        </row>
        <row r="183">
          <cell r="B183">
            <v>79841885</v>
          </cell>
          <cell r="C183" t="str">
            <v xml:space="preserve">MAURICIO ALEXANDER GOMEZ HERREÑO
</v>
          </cell>
          <cell r="D183" t="str">
            <v>MASCULINO</v>
          </cell>
          <cell r="E183">
            <v>3204722113</v>
          </cell>
          <cell r="F183" t="str">
            <v>cra 7e no 4b-98 torre 7 apto 503</v>
          </cell>
          <cell r="G183" t="str">
            <v>la estacion</v>
          </cell>
          <cell r="H183" t="str">
            <v>Otro</v>
          </cell>
          <cell r="I183" t="str">
            <v>Mauricio.gomez@canalcapital.gov.co</v>
          </cell>
          <cell r="J183" t="str">
            <v>mao18gomez@gmail.com</v>
          </cell>
          <cell r="K183">
            <v>45308</v>
          </cell>
          <cell r="L183">
            <v>45398</v>
          </cell>
          <cell r="M183" t="str">
            <v>FINALIZADO</v>
          </cell>
          <cell r="N183">
            <v>28051</v>
          </cell>
        </row>
        <row r="184">
          <cell r="B184">
            <v>52426825</v>
          </cell>
          <cell r="C184" t="str">
            <v>CAROL ANN FIGUEROA RUEDA</v>
          </cell>
          <cell r="D184" t="str">
            <v>FEMENINO</v>
          </cell>
          <cell r="E184">
            <v>3177561081</v>
          </cell>
          <cell r="F184" t="str">
            <v>Carrera 8 #37-10 A-703</v>
          </cell>
          <cell r="G184" t="str">
            <v>Sagrado Corazón</v>
          </cell>
          <cell r="H184" t="str">
            <v>Santa Fe</v>
          </cell>
          <cell r="I184" t="str">
            <v>N/A</v>
          </cell>
          <cell r="J184" t="str">
            <v>carolproyect@yahoo.com</v>
          </cell>
          <cell r="K184">
            <v>44755</v>
          </cell>
          <cell r="L184">
            <v>44780</v>
          </cell>
          <cell r="M184" t="str">
            <v>FINALIZADO</v>
          </cell>
          <cell r="N184">
            <v>28628</v>
          </cell>
        </row>
        <row r="185">
          <cell r="B185">
            <v>79326730</v>
          </cell>
          <cell r="C185" t="str">
            <v>JOSE MIGUEL HERRERA SARMIENTO</v>
          </cell>
          <cell r="D185" t="str">
            <v>MASCULINO</v>
          </cell>
          <cell r="E185">
            <v>3102391759</v>
          </cell>
          <cell r="F185" t="str">
            <v>Calle 163 #72-90 T4 A-501</v>
          </cell>
          <cell r="G185" t="str">
            <v>Usaquen</v>
          </cell>
          <cell r="H185" t="str">
            <v>Usaquen</v>
          </cell>
          <cell r="I185" t="str">
            <v>N/A</v>
          </cell>
          <cell r="J185" t="str">
            <v>hherrera@mherrera.co</v>
          </cell>
          <cell r="K185">
            <v>44403</v>
          </cell>
          <cell r="L185">
            <v>44448</v>
          </cell>
          <cell r="M185" t="str">
            <v>FINALIZADO</v>
          </cell>
          <cell r="N185">
            <v>23699</v>
          </cell>
        </row>
        <row r="186">
          <cell r="B186">
            <v>80109761</v>
          </cell>
          <cell r="C186" t="str">
            <v>HELVER ALDUHAR CORREA VASQUEZ</v>
          </cell>
          <cell r="D186" t="str">
            <v>MASCULINO</v>
          </cell>
          <cell r="E186">
            <v>3162371898</v>
          </cell>
          <cell r="F186" t="str">
            <v>CR 111a no 88b 51 ( torre 4 apto 501)</v>
          </cell>
          <cell r="G186" t="str">
            <v>Ciudadela Colsubsidio</v>
          </cell>
          <cell r="H186" t="str">
            <v>Engativá</v>
          </cell>
          <cell r="I186" t="str">
            <v>helver.correa@canalcapital.gov.co</v>
          </cell>
          <cell r="J186" t="str">
            <v>flatback@hotmail.com</v>
          </cell>
          <cell r="K186">
            <v>45161</v>
          </cell>
          <cell r="L186">
            <v>45300</v>
          </cell>
          <cell r="M186" t="str">
            <v>FINALIZADO</v>
          </cell>
          <cell r="N186">
            <v>30150</v>
          </cell>
        </row>
        <row r="187">
          <cell r="B187">
            <v>1022411323</v>
          </cell>
          <cell r="C187" t="str">
            <v>KAREN ANDREA PARRA TORO</v>
          </cell>
          <cell r="D187" t="str">
            <v>FEMENINO</v>
          </cell>
          <cell r="E187">
            <v>3214749902</v>
          </cell>
          <cell r="F187" t="str">
            <v>Calle 32 No. 1 - 18 Blq 7 Casa 8 Conjunto Arboleda I</v>
          </cell>
          <cell r="G187" t="str">
            <v>San Mateo</v>
          </cell>
          <cell r="H187" t="str">
            <v>Soacha</v>
          </cell>
          <cell r="I187" t="str">
            <v>karen.parra@canalcapital.gov.co</v>
          </cell>
          <cell r="J187" t="str">
            <v>kandreaparratoro@gmail.com</v>
          </cell>
          <cell r="K187">
            <v>44223</v>
          </cell>
          <cell r="L187">
            <v>44618</v>
          </cell>
          <cell r="M187" t="str">
            <v>FINALIZADO</v>
          </cell>
          <cell r="N187">
            <v>35069</v>
          </cell>
        </row>
        <row r="188">
          <cell r="B188">
            <v>79694635</v>
          </cell>
          <cell r="C188" t="str">
            <v>JUAN MANUEL ZARATE GOMEZ</v>
          </cell>
          <cell r="D188" t="str">
            <v>MASCULINO</v>
          </cell>
          <cell r="E188">
            <v>3157995344</v>
          </cell>
          <cell r="F188" t="str">
            <v>Avenida Calle 34 Nº 18-25 apto 304</v>
          </cell>
          <cell r="G188" t="str">
            <v>Teusaqillo</v>
          </cell>
          <cell r="H188" t="str">
            <v>Teusaquillo</v>
          </cell>
          <cell r="I188" t="str">
            <v>N/A</v>
          </cell>
          <cell r="J188" t="str">
            <v>juanzarate1946@gmail.com</v>
          </cell>
          <cell r="K188">
            <v>44224</v>
          </cell>
          <cell r="L188">
            <v>44364</v>
          </cell>
          <cell r="M188" t="str">
            <v>FINALIZADO</v>
          </cell>
          <cell r="N188">
            <v>27506</v>
          </cell>
        </row>
        <row r="189">
          <cell r="B189">
            <v>80085109</v>
          </cell>
          <cell r="C189" t="str">
            <v>VICTOR HUGO LOPEZ GODOY</v>
          </cell>
          <cell r="D189" t="str">
            <v>MASCULINO</v>
          </cell>
          <cell r="E189">
            <v>3152986499</v>
          </cell>
          <cell r="F189" t="str">
            <v>Diagonal 83 #73-15  APT 404 TORRE 7</v>
          </cell>
          <cell r="G189" t="str">
            <v>MINUTO DE DIOS</v>
          </cell>
          <cell r="H189" t="str">
            <v>Engativá</v>
          </cell>
          <cell r="I189" t="str">
            <v>N/A</v>
          </cell>
          <cell r="J189" t="str">
            <v>viclopez.godoy@gmail.com</v>
          </cell>
          <cell r="K189">
            <v>44224</v>
          </cell>
          <cell r="L189">
            <v>44404</v>
          </cell>
          <cell r="M189" t="str">
            <v>FINALIZADO</v>
          </cell>
          <cell r="N189">
            <v>29341</v>
          </cell>
        </row>
        <row r="190">
          <cell r="B190">
            <v>53136212</v>
          </cell>
          <cell r="C190" t="str">
            <v>NELLY MARIA GUZMAN NEUTA</v>
          </cell>
          <cell r="D190" t="str">
            <v>FEMENINO</v>
          </cell>
          <cell r="E190">
            <v>3043561685</v>
          </cell>
          <cell r="F190" t="str">
            <v xml:space="preserve">Cra 89a Bis 8a 65 Torre 1 apto 304 </v>
          </cell>
          <cell r="G190" t="str">
            <v>Nueva Castilla</v>
          </cell>
          <cell r="H190" t="str">
            <v>Kennedy</v>
          </cell>
          <cell r="I190" t="str">
            <v xml:space="preserve">Nelly.guzman@canalcapital.gov.co </v>
          </cell>
          <cell r="J190" t="str">
            <v xml:space="preserve">Nellymagu@hotmail.com
</v>
          </cell>
          <cell r="K190">
            <v>45448</v>
          </cell>
          <cell r="L190">
            <v>45688</v>
          </cell>
          <cell r="M190" t="str">
            <v>FINALIZA HOY</v>
          </cell>
          <cell r="N190">
            <v>31322</v>
          </cell>
        </row>
        <row r="191">
          <cell r="B191">
            <v>1077036124</v>
          </cell>
          <cell r="C191" t="str">
            <v>JEFFERSON DANILO GONZALEZ PULIDO</v>
          </cell>
          <cell r="D191" t="str">
            <v>MASCULINO</v>
          </cell>
          <cell r="E191">
            <v>3102403071</v>
          </cell>
          <cell r="F191" t="str">
            <v xml:space="preserve">Vered Pinuela fnc Amapolita
</v>
          </cell>
          <cell r="G191" t="str">
            <v xml:space="preserve">El rosal </v>
          </cell>
          <cell r="H191" t="str">
            <v>otro</v>
          </cell>
          <cell r="I191" t="str">
            <v>jeferson.gonzalez@canalcapital.gov.co</v>
          </cell>
          <cell r="J191" t="str">
            <v>jerdanilo932@gmail.com</v>
          </cell>
          <cell r="K191">
            <v>45398</v>
          </cell>
          <cell r="L191">
            <v>45688</v>
          </cell>
          <cell r="M191" t="str">
            <v>FINALIZA HOY</v>
          </cell>
          <cell r="N191">
            <v>36056</v>
          </cell>
        </row>
        <row r="192">
          <cell r="B192">
            <v>1030547134</v>
          </cell>
          <cell r="C192" t="str">
            <v>DANIEL OSWALDO SALAS MONCALEANO</v>
          </cell>
          <cell r="D192" t="str">
            <v>MASCULINO</v>
          </cell>
          <cell r="E192">
            <v>3008808938</v>
          </cell>
          <cell r="F192" t="str">
            <v>Carrera 73 #1-58</v>
          </cell>
          <cell r="G192" t="str">
            <v xml:space="preserve">Américas occidental </v>
          </cell>
          <cell r="H192" t="str">
            <v>Kennedy</v>
          </cell>
          <cell r="I192" t="str">
            <v>N/A</v>
          </cell>
          <cell r="J192" t="str">
            <v>Dsmoncaleano@gmail.com</v>
          </cell>
          <cell r="K192">
            <v>44225</v>
          </cell>
          <cell r="L192">
            <v>44405</v>
          </cell>
          <cell r="M192" t="str">
            <v>FINALIZADO</v>
          </cell>
          <cell r="N192">
            <v>32319</v>
          </cell>
        </row>
        <row r="193">
          <cell r="B193">
            <v>79967414</v>
          </cell>
          <cell r="C193" t="str">
            <v>ALFREDO MENDEZ ALVAREZ</v>
          </cell>
          <cell r="D193" t="str">
            <v>MASCULINO</v>
          </cell>
          <cell r="E193">
            <v>3057712672</v>
          </cell>
          <cell r="F193" t="str">
            <v>Cra 23a # 1D - 41</v>
          </cell>
          <cell r="G193" t="str">
            <v>NUEVO</v>
          </cell>
          <cell r="J193" t="str">
            <v>alfredomendezalvarez@hotmail.com</v>
          </cell>
          <cell r="K193">
            <v>44225</v>
          </cell>
          <cell r="L193">
            <v>44405</v>
          </cell>
          <cell r="M193" t="str">
            <v>FINALIZADO</v>
          </cell>
        </row>
        <row r="194">
          <cell r="B194">
            <v>79882932</v>
          </cell>
          <cell r="C194" t="str">
            <v>ARTURO ALEXANDER DIAZ ORTIZ</v>
          </cell>
          <cell r="D194" t="str">
            <v>MASCULINO</v>
          </cell>
          <cell r="E194">
            <v>3012300319</v>
          </cell>
          <cell r="F194" t="str">
            <v>Calle 151 #109A-25 T-4 A-1201</v>
          </cell>
          <cell r="G194" t="str">
            <v>NUEVO</v>
          </cell>
          <cell r="J194" t="str">
            <v>arturo_diaz@hotmail.com</v>
          </cell>
          <cell r="K194">
            <v>44225</v>
          </cell>
          <cell r="L194">
            <v>44404</v>
          </cell>
          <cell r="M194" t="str">
            <v>FINALIZADO</v>
          </cell>
          <cell r="N194" t="str">
            <v>19/07/</v>
          </cell>
        </row>
        <row r="195">
          <cell r="B195">
            <v>79685562</v>
          </cell>
          <cell r="C195" t="str">
            <v>SANTIAGO VILLEGAS RESTREPO</v>
          </cell>
          <cell r="D195" t="str">
            <v>MASCULINO</v>
          </cell>
          <cell r="E195">
            <v>3153321244</v>
          </cell>
          <cell r="F195" t="str">
            <v>Vale 50 #13-76</v>
          </cell>
          <cell r="G195" t="str">
            <v>Marly</v>
          </cell>
          <cell r="H195" t="str">
            <v>Chapinero</v>
          </cell>
          <cell r="I195" t="str">
            <v>N/A</v>
          </cell>
          <cell r="J195" t="str">
            <v>santvil@gmail.com</v>
          </cell>
          <cell r="K195">
            <v>44503</v>
          </cell>
          <cell r="L195">
            <v>44561</v>
          </cell>
          <cell r="M195" t="str">
            <v>FINALIZADO</v>
          </cell>
          <cell r="N195">
            <v>27133</v>
          </cell>
        </row>
        <row r="196">
          <cell r="B196">
            <v>1013617849</v>
          </cell>
          <cell r="C196" t="str">
            <v>PEDRO ALEJANDRO CARABALLO CORTES</v>
          </cell>
          <cell r="D196" t="str">
            <v>MASCULINO</v>
          </cell>
          <cell r="E196">
            <v>3006938114</v>
          </cell>
          <cell r="F196" t="str">
            <v>Calle 17 Sur # 27 - 45 Torre 2 Apto 1408</v>
          </cell>
          <cell r="G196" t="str">
            <v>Santander</v>
          </cell>
          <cell r="H196" t="str">
            <v>Antonio Nariño</v>
          </cell>
          <cell r="I196" t="str">
            <v>pedro.caraballo@canalcapital.gov.co</v>
          </cell>
          <cell r="J196" t="str">
            <v>pedroacaraballo@gmail.com</v>
          </cell>
          <cell r="K196">
            <v>45436</v>
          </cell>
          <cell r="L196">
            <v>45688</v>
          </cell>
          <cell r="M196" t="str">
            <v>FINALIZA HOY</v>
          </cell>
          <cell r="N196">
            <v>33233</v>
          </cell>
        </row>
        <row r="197">
          <cell r="B197">
            <v>1024564031</v>
          </cell>
          <cell r="C197" t="str">
            <v>MIGUEL ANGEL CRUZ QUINTERO</v>
          </cell>
          <cell r="D197" t="str">
            <v>MASCULINO</v>
          </cell>
          <cell r="E197">
            <v>3058159066</v>
          </cell>
          <cell r="F197" t="str">
            <v>Carrera 73F #69D06</v>
          </cell>
          <cell r="G197" t="str">
            <v>Sierra Morena</v>
          </cell>
          <cell r="H197" t="str">
            <v>Ciudad Bolívar</v>
          </cell>
          <cell r="I197" t="str">
            <v>N/A</v>
          </cell>
          <cell r="J197" t="str">
            <v>miguelprensa17@gmail.com</v>
          </cell>
          <cell r="K197">
            <v>44228</v>
          </cell>
          <cell r="L197">
            <v>44408</v>
          </cell>
          <cell r="M197" t="str">
            <v>FINALIZADO</v>
          </cell>
          <cell r="N197">
            <v>34868</v>
          </cell>
        </row>
        <row r="198">
          <cell r="B198">
            <v>80209200</v>
          </cell>
          <cell r="C198" t="str">
            <v>LUIS ADRIAN TRIVIÑO PARAMO</v>
          </cell>
          <cell r="D198" t="str">
            <v>MASCULINO</v>
          </cell>
          <cell r="E198">
            <v>3156933562</v>
          </cell>
          <cell r="F198" t="str">
            <v>Cra 39 No 13-42 torre 18 apto 602 Olivos 2</v>
          </cell>
          <cell r="G198" t="str">
            <v xml:space="preserve">Ciudad Verde – Soacha </v>
          </cell>
          <cell r="H198" t="str">
            <v>Soacha</v>
          </cell>
          <cell r="I198" t="str">
            <v>luis.trivino@canalcapital.gov.co</v>
          </cell>
          <cell r="J198" t="str">
            <v>adrianparamo1@gmail.com</v>
          </cell>
          <cell r="K198">
            <v>44552</v>
          </cell>
          <cell r="L198">
            <v>44613</v>
          </cell>
          <cell r="M198" t="str">
            <v>FINALIZADO</v>
          </cell>
          <cell r="N198">
            <v>30275</v>
          </cell>
        </row>
        <row r="199">
          <cell r="B199">
            <v>79686249</v>
          </cell>
          <cell r="C199" t="str">
            <v>GUSTAVO ADOLFO MONTENEGRO CARDONA</v>
          </cell>
          <cell r="D199" t="str">
            <v>MASCULINO</v>
          </cell>
          <cell r="E199">
            <v>3152597265</v>
          </cell>
          <cell r="F199" t="str">
            <v>Torre Girasol. Torre 6 Apto Sub 2 Pasto</v>
          </cell>
          <cell r="G199" t="str">
            <v>Altos de la Colina</v>
          </cell>
          <cell r="H199" t="str">
            <v>Pasto</v>
          </cell>
          <cell r="I199" t="str">
            <v>gustavo.montenegro@canalcapital.gov.co</v>
          </cell>
          <cell r="J199" t="str">
            <v>montenegro.gus@gmail.com</v>
          </cell>
          <cell r="K199">
            <v>44755</v>
          </cell>
          <cell r="L199">
            <v>44804</v>
          </cell>
          <cell r="M199" t="str">
            <v>FINALIZADO</v>
          </cell>
          <cell r="N199">
            <v>27211</v>
          </cell>
        </row>
        <row r="200">
          <cell r="B200">
            <v>1061724412</v>
          </cell>
          <cell r="C200" t="str">
            <v>JORGE LEONARDO MARTINEZ BERMUDEZ</v>
          </cell>
          <cell r="D200" t="str">
            <v>MASCULINO</v>
          </cell>
          <cell r="E200">
            <v>3162784128</v>
          </cell>
          <cell r="F200" t="str">
            <v>Calle 64 # 14-67 APTO 501</v>
          </cell>
          <cell r="G200" t="str">
            <v>La esperanza</v>
          </cell>
          <cell r="H200" t="str">
            <v>Chapinero</v>
          </cell>
          <cell r="I200" t="str">
            <v>jorge.martinez@canalcapital.gov.co</v>
          </cell>
          <cell r="J200" t="str">
            <v>jorgeleonardomartinezbermudez@gmail.com</v>
          </cell>
          <cell r="K200">
            <v>44589</v>
          </cell>
          <cell r="L200">
            <v>44926</v>
          </cell>
          <cell r="M200" t="str">
            <v>FINALIZADO</v>
          </cell>
          <cell r="N200">
            <v>32796</v>
          </cell>
        </row>
        <row r="201">
          <cell r="B201">
            <v>79134851</v>
          </cell>
          <cell r="C201" t="str">
            <v>GERMAN ADOLFO WILCHES GARAY</v>
          </cell>
          <cell r="D201" t="str">
            <v>MASCULINO</v>
          </cell>
          <cell r="E201">
            <v>3142777451</v>
          </cell>
          <cell r="F201" t="str">
            <v>Carrera 99 BIS # 14-05</v>
          </cell>
          <cell r="G201" t="str">
            <v>NUEVO</v>
          </cell>
          <cell r="J201" t="str">
            <v>germanwuilo1@hotmail.com</v>
          </cell>
          <cell r="K201">
            <v>44225</v>
          </cell>
          <cell r="L201">
            <v>44405</v>
          </cell>
          <cell r="M201" t="str">
            <v>FINALIZADO</v>
          </cell>
        </row>
        <row r="202">
          <cell r="B202">
            <v>79652569</v>
          </cell>
          <cell r="C202" t="str">
            <v>GERMAN DANIEL RICO DIAZ</v>
          </cell>
          <cell r="D202" t="str">
            <v>MASCULINO</v>
          </cell>
          <cell r="E202">
            <v>3115262551</v>
          </cell>
          <cell r="F202" t="str">
            <v>Calle 181c # 13- 54 torre 17 Apto 203</v>
          </cell>
          <cell r="G202" t="str">
            <v>Verbenal</v>
          </cell>
          <cell r="H202" t="str">
            <v>Usaquén</v>
          </cell>
          <cell r="I202" t="str">
            <v>N/A</v>
          </cell>
          <cell r="J202" t="str">
            <v>germanricorico@gamail.com</v>
          </cell>
          <cell r="K202">
            <v>44464</v>
          </cell>
          <cell r="L202">
            <v>44554</v>
          </cell>
          <cell r="M202" t="str">
            <v>FINALIZADO</v>
          </cell>
          <cell r="N202">
            <v>26667</v>
          </cell>
        </row>
        <row r="203">
          <cell r="B203">
            <v>79733926</v>
          </cell>
          <cell r="C203" t="str">
            <v>LUIS ERNESTO SALINAS ANGARITA</v>
          </cell>
          <cell r="D203" t="str">
            <v>MASCULINO</v>
          </cell>
          <cell r="E203">
            <v>3123557171</v>
          </cell>
          <cell r="F203" t="str">
            <v>Diagonal 4a # 18c-28 piso 1</v>
          </cell>
          <cell r="G203" t="str">
            <v xml:space="preserve">Eduardo santos </v>
          </cell>
          <cell r="H203" t="str">
            <v>Los Mártires</v>
          </cell>
          <cell r="I203" t="str">
            <v>N/A</v>
          </cell>
          <cell r="J203" t="str">
            <v>luer.lesa@gmail.com</v>
          </cell>
          <cell r="K203">
            <v>44228</v>
          </cell>
          <cell r="L203">
            <v>44408</v>
          </cell>
          <cell r="M203" t="str">
            <v>FINALIZADO</v>
          </cell>
          <cell r="N203">
            <v>29423</v>
          </cell>
        </row>
        <row r="204">
          <cell r="B204">
            <v>32748048</v>
          </cell>
          <cell r="C204" t="str">
            <v>LIZZETH DE JESUS ACOSTA MELO</v>
          </cell>
          <cell r="D204" t="str">
            <v>FEMENINO</v>
          </cell>
          <cell r="E204" t="str">
            <v>313 3875742</v>
          </cell>
          <cell r="F204" t="str">
            <v>Calle 44 C No. 50 - 52</v>
          </cell>
          <cell r="G204" t="str">
            <v>La Esmeralda</v>
          </cell>
          <cell r="H204" t="str">
            <v>Teusaquillo</v>
          </cell>
          <cell r="I204" t="str">
            <v>lizzeth.acosta@canalcapital.gov.co</v>
          </cell>
          <cell r="J204" t="str">
            <v>lizzeth.acosta@oficinadeprensa.com.co</v>
          </cell>
          <cell r="K204">
            <v>45404</v>
          </cell>
          <cell r="L204">
            <v>45679</v>
          </cell>
          <cell r="M204" t="str">
            <v>FINALIZADO</v>
          </cell>
          <cell r="N204">
            <v>25859</v>
          </cell>
        </row>
        <row r="205">
          <cell r="B205">
            <v>80864548</v>
          </cell>
          <cell r="C205" t="str">
            <v>WILLIAM ALEXANDER PIRACUM RAMIREZ</v>
          </cell>
          <cell r="D205" t="str">
            <v>MASCULINO</v>
          </cell>
          <cell r="E205">
            <v>3212891591</v>
          </cell>
          <cell r="F205" t="str">
            <v>Calle 75b 106-15</v>
          </cell>
          <cell r="G205" t="str">
            <v>Garces Navas</v>
          </cell>
          <cell r="H205" t="str">
            <v>Engativá</v>
          </cell>
          <cell r="I205" t="str">
            <v>N/A</v>
          </cell>
          <cell r="J205" t="str">
            <v>a7777ex@gmail.com</v>
          </cell>
          <cell r="K205">
            <v>44226</v>
          </cell>
          <cell r="L205">
            <v>44406</v>
          </cell>
          <cell r="M205" t="str">
            <v>FINALIZADO</v>
          </cell>
          <cell r="N205">
            <v>31267</v>
          </cell>
        </row>
        <row r="206">
          <cell r="B206">
            <v>80096861</v>
          </cell>
          <cell r="C206" t="str">
            <v>JHONNY FABIAN RAMON POLANIA</v>
          </cell>
          <cell r="D206" t="str">
            <v>MASCULINO</v>
          </cell>
          <cell r="E206">
            <v>3144340900</v>
          </cell>
          <cell r="F206" t="str">
            <v>Calle 22D#69F73 I-22 A-402</v>
          </cell>
          <cell r="G206" t="str">
            <v xml:space="preserve">Carlos Lleras </v>
          </cell>
          <cell r="H206" t="str">
            <v>Fontibón</v>
          </cell>
          <cell r="I206" t="str">
            <v>N/A</v>
          </cell>
          <cell r="J206" t="str">
            <v>jhonnyramon@gmail.com</v>
          </cell>
          <cell r="K206">
            <v>44230</v>
          </cell>
          <cell r="L206">
            <v>44410</v>
          </cell>
          <cell r="M206" t="str">
            <v>FINALIZADO</v>
          </cell>
          <cell r="N206">
            <v>30162</v>
          </cell>
        </row>
        <row r="207">
          <cell r="B207">
            <v>1152434340</v>
          </cell>
          <cell r="C207" t="str">
            <v>SANTIAGO DURAN MILLAN</v>
          </cell>
          <cell r="D207" t="str">
            <v>MASCULINO</v>
          </cell>
          <cell r="E207">
            <v>3185922832</v>
          </cell>
          <cell r="F207" t="str">
            <v>Transversal 1 Este #41A-28</v>
          </cell>
          <cell r="G207" t="str">
            <v>NUEVO</v>
          </cell>
          <cell r="J207" t="str">
            <v>santiduran182@gmail.com</v>
          </cell>
          <cell r="K207">
            <v>44229</v>
          </cell>
          <cell r="L207">
            <v>44287</v>
          </cell>
          <cell r="M207" t="str">
            <v>FINALIZADO</v>
          </cell>
        </row>
        <row r="208">
          <cell r="B208">
            <v>80762829</v>
          </cell>
          <cell r="C208" t="str">
            <v>LUIS LEANDRO BEJARANO MOLINA</v>
          </cell>
          <cell r="D208" t="str">
            <v>MASCULINO</v>
          </cell>
          <cell r="E208">
            <v>3123405778</v>
          </cell>
          <cell r="F208" t="str">
            <v>Carrera 4 # 9-36 sur</v>
          </cell>
          <cell r="G208" t="str">
            <v>San Javier</v>
          </cell>
          <cell r="H208" t="str">
            <v>San Cristóbal</v>
          </cell>
          <cell r="I208" t="str">
            <v>N/A</v>
          </cell>
          <cell r="J208" t="str">
            <v>apdrucken@gmail.com</v>
          </cell>
          <cell r="K208">
            <v>44952</v>
          </cell>
          <cell r="L208">
            <v>45103</v>
          </cell>
          <cell r="M208" t="str">
            <v>FINALIZADO</v>
          </cell>
          <cell r="N208">
            <v>30565</v>
          </cell>
        </row>
        <row r="209">
          <cell r="B209">
            <v>1128415752</v>
          </cell>
          <cell r="C209" t="str">
            <v>ALEJANDRA ALVAREZ CASTILLO</v>
          </cell>
          <cell r="D209" t="str">
            <v>FEMENINO</v>
          </cell>
          <cell r="E209">
            <v>3017120241</v>
          </cell>
          <cell r="F209" t="str">
            <v>CALLE 17 # 37 A 80 APTO 423</v>
          </cell>
          <cell r="G209" t="str">
            <v xml:space="preserve">POBLADO- MEDELLIN </v>
          </cell>
          <cell r="H209" t="str">
            <v>Otro</v>
          </cell>
          <cell r="I209" t="str">
            <v>alejandra.alvarez@canalcapital.gov.co</v>
          </cell>
          <cell r="J209" t="str">
            <v>alejita.0607@hotmail.com</v>
          </cell>
          <cell r="K209">
            <v>45308</v>
          </cell>
          <cell r="L209">
            <v>45413</v>
          </cell>
          <cell r="M209" t="str">
            <v>FINALIZADO</v>
          </cell>
          <cell r="N209">
            <v>32301</v>
          </cell>
        </row>
        <row r="210">
          <cell r="B210">
            <v>1018417238</v>
          </cell>
          <cell r="C210" t="str">
            <v>MARIA ANGELICA ORTIZ OSPINA</v>
          </cell>
          <cell r="D210" t="str">
            <v>FEMENINO</v>
          </cell>
          <cell r="E210">
            <v>3153134579</v>
          </cell>
          <cell r="F210" t="str">
            <v>calla 96 # 69b-75 torre B apto 403</v>
          </cell>
          <cell r="G210" t="str">
            <v>La Alborada</v>
          </cell>
          <cell r="H210" t="str">
            <v>Suba</v>
          </cell>
          <cell r="I210" t="str">
            <v>N/A</v>
          </cell>
          <cell r="J210" t="str">
            <v xml:space="preserve">marian_ortizo@hotmail.com </v>
          </cell>
          <cell r="K210">
            <v>44431</v>
          </cell>
          <cell r="L210">
            <v>44494</v>
          </cell>
          <cell r="M210" t="str">
            <v>FINALIZADO</v>
          </cell>
          <cell r="N210">
            <v>32232</v>
          </cell>
        </row>
        <row r="211">
          <cell r="B211">
            <v>1026278335</v>
          </cell>
          <cell r="C211" t="str">
            <v>SEBASTIAN ALBERTO HERNANDEZ MORALES</v>
          </cell>
          <cell r="D211" t="str">
            <v>MASCULINO</v>
          </cell>
          <cell r="E211">
            <v>3003663927</v>
          </cell>
          <cell r="F211" t="str">
            <v>Carrera 114A #78-21 I-7 A-504</v>
          </cell>
          <cell r="G211" t="str">
            <v>NUEVO</v>
          </cell>
          <cell r="J211" t="str">
            <v>herna9214@hotmail.com</v>
          </cell>
          <cell r="K211">
            <v>44230</v>
          </cell>
          <cell r="L211">
            <v>44410</v>
          </cell>
          <cell r="M211" t="str">
            <v>FINALIZADO</v>
          </cell>
          <cell r="N211">
            <v>33677</v>
          </cell>
        </row>
        <row r="212">
          <cell r="B212">
            <v>1013600281</v>
          </cell>
          <cell r="C212" t="str">
            <v>JULIAN DAVID CEDEÑO CORDOBA</v>
          </cell>
          <cell r="D212" t="str">
            <v>MASCULINO</v>
          </cell>
          <cell r="E212">
            <v>3182353932</v>
          </cell>
          <cell r="G212" t="str">
            <v>NUEVO</v>
          </cell>
          <cell r="I212" t="str">
            <v>Tuve el correo julian.cedeno@canalcapital.gov.co</v>
          </cell>
          <cell r="J212" t="str">
            <v>jdcedenoc@hotmail.com</v>
          </cell>
          <cell r="K212">
            <v>44316</v>
          </cell>
          <cell r="L212">
            <v>44926</v>
          </cell>
          <cell r="M212" t="str">
            <v>FINALIZADO</v>
          </cell>
        </row>
        <row r="213">
          <cell r="B213">
            <v>1018415826</v>
          </cell>
          <cell r="C213" t="str">
            <v>CRISTIAN ANDRES CARRANZA RAMIREZ</v>
          </cell>
          <cell r="D213" t="str">
            <v>MASCULINO</v>
          </cell>
          <cell r="E213">
            <v>3114488833</v>
          </cell>
          <cell r="F213" t="str">
            <v>Calle 97  # 19a 18 apto 704</v>
          </cell>
          <cell r="G213" t="str">
            <v>Chico</v>
          </cell>
          <cell r="H213" t="str">
            <v>Chapinero</v>
          </cell>
          <cell r="I213" t="str">
            <v>N/A</v>
          </cell>
          <cell r="J213" t="str">
            <v>Cristianandrescarranzaramirez@gmail.com</v>
          </cell>
          <cell r="K213">
            <v>44317</v>
          </cell>
          <cell r="L213">
            <v>44362</v>
          </cell>
          <cell r="M213" t="str">
            <v>FINALIZADO</v>
          </cell>
          <cell r="N213">
            <v>32244</v>
          </cell>
        </row>
        <row r="214">
          <cell r="B214">
            <v>79462182</v>
          </cell>
          <cell r="C214" t="str">
            <v>CARLOS EDUARDO PARDO ORJUELA</v>
          </cell>
          <cell r="D214" t="str">
            <v>MASCULINO</v>
          </cell>
          <cell r="E214">
            <v>3153040111</v>
          </cell>
          <cell r="F214" t="str">
            <v>Calle 52 sur #99-72</v>
          </cell>
          <cell r="G214" t="str">
            <v>Porvenir</v>
          </cell>
          <cell r="H214" t="str">
            <v>Bosa</v>
          </cell>
          <cell r="I214" t="str">
            <v>carlos.pardo@canalcapital.gov.co</v>
          </cell>
          <cell r="J214" t="str">
            <v>carlospardoo@outlook.com</v>
          </cell>
          <cell r="K214">
            <v>44416</v>
          </cell>
          <cell r="L214">
            <v>44507</v>
          </cell>
          <cell r="M214" t="str">
            <v>FINALIZADO</v>
          </cell>
          <cell r="N214">
            <v>25051</v>
          </cell>
        </row>
        <row r="215">
          <cell r="B215">
            <v>1108934785</v>
          </cell>
          <cell r="C215" t="str">
            <v>CARLOS ALBERTO ROJAS VILLANUEVA</v>
          </cell>
          <cell r="D215" t="str">
            <v>MASCULINO</v>
          </cell>
          <cell r="E215">
            <v>3124153402</v>
          </cell>
          <cell r="G215" t="str">
            <v>NUEVO</v>
          </cell>
          <cell r="J215" t="str">
            <v>carlosrojasvillanueva@outlook.xom</v>
          </cell>
          <cell r="K215">
            <v>44317</v>
          </cell>
          <cell r="L215">
            <v>44364</v>
          </cell>
          <cell r="M215" t="str">
            <v>FINALIZADO</v>
          </cell>
        </row>
        <row r="216">
          <cell r="B216">
            <v>52544538</v>
          </cell>
          <cell r="C216" t="str">
            <v>YULY BEATRIZ FERNANDEZ RINCON</v>
          </cell>
          <cell r="D216" t="str">
            <v>FEMENINO</v>
          </cell>
          <cell r="E216">
            <v>3176215680</v>
          </cell>
          <cell r="F216" t="str">
            <v>Calle 1H #32A-17   AP - 301</v>
          </cell>
          <cell r="G216" t="str">
            <v>La Asunción</v>
          </cell>
          <cell r="H216" t="str">
            <v>Puente Aranda</v>
          </cell>
          <cell r="I216" t="str">
            <v>N/A</v>
          </cell>
          <cell r="J216" t="str">
            <v>fernandes.yuli@gmail.com</v>
          </cell>
          <cell r="K216">
            <v>44233</v>
          </cell>
          <cell r="L216">
            <v>44415</v>
          </cell>
          <cell r="M216" t="str">
            <v>FINALIZADO</v>
          </cell>
          <cell r="N216">
            <v>29767</v>
          </cell>
        </row>
        <row r="217">
          <cell r="B217">
            <v>74241646</v>
          </cell>
          <cell r="C217" t="str">
            <v>OCTAVIO GONZALEZ SANCHEZ</v>
          </cell>
          <cell r="D217" t="str">
            <v>MASCULINO</v>
          </cell>
          <cell r="E217">
            <v>3223124101</v>
          </cell>
          <cell r="F217" t="str">
            <v>Carrera 50 #129A-32 piso 3</v>
          </cell>
          <cell r="G217" t="str">
            <v>NUEVO</v>
          </cell>
          <cell r="J217" t="str">
            <v>ostaviosanchez1968@live.com</v>
          </cell>
          <cell r="K217">
            <v>44230</v>
          </cell>
          <cell r="L217">
            <v>44410</v>
          </cell>
          <cell r="M217" t="str">
            <v>FINALIZADO</v>
          </cell>
          <cell r="N217">
            <v>24861</v>
          </cell>
        </row>
        <row r="218">
          <cell r="B218">
            <v>1030543626</v>
          </cell>
          <cell r="C218" t="str">
            <v>EDUARD FELIPE RAQUEJO VERGARA</v>
          </cell>
          <cell r="D218" t="str">
            <v>MASCULINO</v>
          </cell>
          <cell r="E218">
            <v>3166197181</v>
          </cell>
          <cell r="F218" t="str">
            <v>Calle 54 sur # 78 f 09</v>
          </cell>
          <cell r="G218" t="str">
            <v>Roma</v>
          </cell>
          <cell r="H218" t="str">
            <v>Kennedy</v>
          </cell>
          <cell r="I218" t="str">
            <v>N/A</v>
          </cell>
          <cell r="J218" t="str">
            <v>piperaquejo@gmail.com</v>
          </cell>
          <cell r="K218">
            <v>44231</v>
          </cell>
          <cell r="L218">
            <v>44411</v>
          </cell>
          <cell r="M218" t="str">
            <v>FINALIZADO</v>
          </cell>
          <cell r="N218">
            <v>32038</v>
          </cell>
        </row>
        <row r="219">
          <cell r="B219">
            <v>1014188986</v>
          </cell>
          <cell r="C219" t="str">
            <v>KATHERINE PRIETO CUERVO</v>
          </cell>
          <cell r="D219" t="str">
            <v>FEMENINO</v>
          </cell>
          <cell r="E219">
            <v>3105829651</v>
          </cell>
          <cell r="F219" t="str">
            <v>Carrera 113 #83A 61</v>
          </cell>
          <cell r="G219" t="str">
            <v>Ciudadela colsubsidio</v>
          </cell>
          <cell r="H219" t="str">
            <v>Engativá</v>
          </cell>
          <cell r="I219" t="str">
            <v xml:space="preserve">katherine.cuervo@canalcapital.gov.co
</v>
          </cell>
          <cell r="J219" t="str">
            <v>kprietocuervo@gmail.com</v>
          </cell>
          <cell r="K219">
            <v>44970</v>
          </cell>
          <cell r="L219">
            <v>45016</v>
          </cell>
          <cell r="M219" t="str">
            <v>FINALIZADO</v>
          </cell>
          <cell r="N219">
            <v>32100</v>
          </cell>
        </row>
        <row r="220">
          <cell r="B220">
            <v>12567331</v>
          </cell>
          <cell r="C220" t="str">
            <v>OSCAR CANTILLO HERRERA</v>
          </cell>
          <cell r="D220" t="str">
            <v>MASCULINO</v>
          </cell>
          <cell r="E220">
            <v>3134246920</v>
          </cell>
          <cell r="F220" t="str">
            <v xml:space="preserve">Cra 22 Mo 58 26 sur casa 37 </v>
          </cell>
          <cell r="G220" t="str">
            <v xml:space="preserve">Tunal Central SL 3 </v>
          </cell>
          <cell r="H220" t="str">
            <v>Ciudad Bolívar</v>
          </cell>
          <cell r="I220" t="str">
            <v>N/A</v>
          </cell>
          <cell r="J220" t="str">
            <v>oscarcantillobta@gmail.com</v>
          </cell>
          <cell r="K220">
            <v>44231</v>
          </cell>
          <cell r="L220">
            <v>44380</v>
          </cell>
          <cell r="M220" t="str">
            <v>FINALIZADO</v>
          </cell>
          <cell r="N220">
            <v>26736</v>
          </cell>
        </row>
        <row r="221">
          <cell r="B221">
            <v>63319016</v>
          </cell>
          <cell r="C221" t="str">
            <v>YOLANDA LIZARAZO CRISTANCHO</v>
          </cell>
          <cell r="D221" t="str">
            <v>FEMENINO</v>
          </cell>
          <cell r="E221">
            <v>3186938227</v>
          </cell>
          <cell r="F221" t="str">
            <v>Calle 167D #8-58</v>
          </cell>
          <cell r="G221" t="str">
            <v xml:space="preserve">Sta Teresa </v>
          </cell>
          <cell r="H221" t="str">
            <v>Usaquén</v>
          </cell>
          <cell r="I221" t="str">
            <v>N/A</v>
          </cell>
          <cell r="J221" t="str">
            <v>yolandalizarazo22@gmail.com</v>
          </cell>
          <cell r="K221">
            <v>44231</v>
          </cell>
          <cell r="L221">
            <v>44412</v>
          </cell>
          <cell r="M221" t="str">
            <v>FINALIZADO</v>
          </cell>
          <cell r="N221">
            <v>23550</v>
          </cell>
        </row>
        <row r="222">
          <cell r="B222">
            <v>79902732</v>
          </cell>
          <cell r="C222" t="str">
            <v>FRANKLIN CANTOR RODRIGUEZ</v>
          </cell>
          <cell r="D222" t="str">
            <v>MASCULINO</v>
          </cell>
          <cell r="E222">
            <v>3008407959</v>
          </cell>
          <cell r="F222" t="str">
            <v xml:space="preserve">Kra 24 #41 09 </v>
          </cell>
          <cell r="G222" t="str">
            <v xml:space="preserve">Teusaquillo </v>
          </cell>
          <cell r="H222" t="str">
            <v>Teusaquillo</v>
          </cell>
          <cell r="I222" t="str">
            <v>N/A</v>
          </cell>
          <cell r="J222" t="str">
            <v>Canfraster@gmail.com</v>
          </cell>
          <cell r="K222">
            <v>44463</v>
          </cell>
          <cell r="L222">
            <v>44530</v>
          </cell>
          <cell r="M222" t="str">
            <v>FINALIZADO</v>
          </cell>
          <cell r="N222">
            <v>28648</v>
          </cell>
        </row>
        <row r="223">
          <cell r="B223">
            <v>1013588165</v>
          </cell>
          <cell r="C223" t="str">
            <v>CAROLINA CARO CAMACHO</v>
          </cell>
          <cell r="D223" t="str">
            <v>FEMENINO</v>
          </cell>
          <cell r="E223">
            <v>3138322953</v>
          </cell>
          <cell r="F223" t="str">
            <v xml:space="preserve">carrera 11a No. 11 - 51 sur </v>
          </cell>
          <cell r="G223" t="str">
            <v xml:space="preserve">Ciudad Berna </v>
          </cell>
          <cell r="H223" t="str">
            <v>Antonio Nariño</v>
          </cell>
          <cell r="I223" t="str">
            <v>N/A</v>
          </cell>
          <cell r="J223" t="str">
            <v>caro2linac@gmail.com</v>
          </cell>
          <cell r="K223">
            <v>44585</v>
          </cell>
          <cell r="L223">
            <v>44847</v>
          </cell>
          <cell r="M223" t="str">
            <v>FINALIZADO</v>
          </cell>
          <cell r="N223">
            <v>31907</v>
          </cell>
        </row>
        <row r="224">
          <cell r="B224">
            <v>53002527</v>
          </cell>
          <cell r="C224" t="str">
            <v>CLAUDIA MARCELA HUERTAS</v>
          </cell>
          <cell r="D224" t="str">
            <v>FEMENINO</v>
          </cell>
          <cell r="E224">
            <v>3143103099</v>
          </cell>
          <cell r="F224" t="str">
            <v xml:space="preserve">Av calle 68 No. 16-21 apto 402 </v>
          </cell>
          <cell r="G224" t="str">
            <v>LA ESPERANZA CHAPINERO</v>
          </cell>
          <cell r="H224" t="str">
            <v>BARRIOS UNIDOS</v>
          </cell>
          <cell r="I224" t="str">
            <v>produccionmercadeo@canalcapital.gov.co</v>
          </cell>
          <cell r="J224" t="str">
            <v>claudia.admon@gmail.com</v>
          </cell>
          <cell r="K224">
            <v>44590</v>
          </cell>
          <cell r="L224">
            <v>44958</v>
          </cell>
          <cell r="M224" t="str">
            <v>FINALIZADO</v>
          </cell>
          <cell r="N224">
            <v>30289</v>
          </cell>
        </row>
        <row r="225">
          <cell r="B225">
            <v>1032437674</v>
          </cell>
          <cell r="C225" t="str">
            <v>CESAR AUGUSTO CAMACHO MELO</v>
          </cell>
          <cell r="D225" t="str">
            <v>MASCULINO</v>
          </cell>
          <cell r="E225">
            <v>3193637445</v>
          </cell>
          <cell r="F225" t="str">
            <v>Cra 62 N 4d - 44</v>
          </cell>
          <cell r="G225" t="str">
            <v>Galan</v>
          </cell>
          <cell r="H225" t="str">
            <v>Puente Aranda</v>
          </cell>
          <cell r="I225" t="str">
            <v>cesar.camacho@canalcapital.gov.co</v>
          </cell>
          <cell r="J225" t="str">
            <v>ccamac7@gmail.com</v>
          </cell>
          <cell r="K225">
            <v>44581</v>
          </cell>
          <cell r="L225">
            <v>44853</v>
          </cell>
          <cell r="M225" t="str">
            <v>FINALIZADO</v>
          </cell>
          <cell r="N225">
            <v>33061</v>
          </cell>
        </row>
        <row r="226">
          <cell r="B226">
            <v>1105680186</v>
          </cell>
          <cell r="C226" t="str">
            <v>SERGIO ALEJANDRO SOTO GOMEZ</v>
          </cell>
          <cell r="D226" t="str">
            <v>MASCULINO</v>
          </cell>
          <cell r="E226">
            <v>3013711452</v>
          </cell>
          <cell r="F226" t="str">
            <v>CALLE 10B #81F - 20 TORRE 1 APTO 1907 CONJUNTO CASTILLA LA NUEVA</v>
          </cell>
          <cell r="G226" t="str">
            <v>CASTILLA</v>
          </cell>
          <cell r="H226" t="str">
            <v>Kennedy</v>
          </cell>
          <cell r="I226" t="str">
            <v>N/A</v>
          </cell>
          <cell r="J226" t="str">
            <v>sealsogo90@gmail.com</v>
          </cell>
          <cell r="K226">
            <v>44588</v>
          </cell>
          <cell r="L226">
            <v>44769</v>
          </cell>
          <cell r="M226" t="str">
            <v>FINALIZADO</v>
          </cell>
          <cell r="N226">
            <v>32978</v>
          </cell>
        </row>
        <row r="227">
          <cell r="B227">
            <v>1020747705</v>
          </cell>
          <cell r="C227" t="str">
            <v>SANTIAGO SEBASTIAN MENDOZA MORENO</v>
          </cell>
          <cell r="D227" t="str">
            <v>MASCULINO</v>
          </cell>
          <cell r="E227">
            <v>3133261018</v>
          </cell>
          <cell r="F227" t="str">
            <v>Calle 138 #10a 97 A-1610</v>
          </cell>
          <cell r="G227" t="str">
            <v>Cedritos</v>
          </cell>
          <cell r="H227" t="str">
            <v>Usaquén</v>
          </cell>
          <cell r="I227" t="str">
            <v>N/A</v>
          </cell>
          <cell r="J227" t="str">
            <v>santiago@elvientomedialab.com</v>
          </cell>
          <cell r="K227">
            <v>44448</v>
          </cell>
          <cell r="L227">
            <v>44506</v>
          </cell>
          <cell r="M227" t="str">
            <v>FINALIZADO</v>
          </cell>
          <cell r="N227">
            <v>32794</v>
          </cell>
        </row>
        <row r="228">
          <cell r="B228">
            <v>7722592</v>
          </cell>
          <cell r="C228" t="str">
            <v>CARLOS ANDRES MOSQUERA VARGAS</v>
          </cell>
          <cell r="D228" t="str">
            <v>MASCULINO</v>
          </cell>
          <cell r="E228">
            <v>3186184835</v>
          </cell>
          <cell r="F228" t="str">
            <v>Carrera 11A #6-16 sur NEIVA</v>
          </cell>
          <cell r="G228" t="str">
            <v>Timanco</v>
          </cell>
          <cell r="H228" t="str">
            <v>Neiva, Huila</v>
          </cell>
          <cell r="I228" t="str">
            <v>N/A</v>
          </cell>
          <cell r="J228" t="str">
            <v>carlosamosquerav@hotmail.com</v>
          </cell>
          <cell r="K228">
            <v>44407</v>
          </cell>
          <cell r="L228">
            <v>44804</v>
          </cell>
          <cell r="M228" t="str">
            <v>FINALIZADO</v>
          </cell>
          <cell r="N228">
            <v>29954</v>
          </cell>
        </row>
        <row r="229">
          <cell r="B229">
            <v>1014264458</v>
          </cell>
          <cell r="C229" t="str">
            <v>SARA MELISSA MUÑOZ USSA</v>
          </cell>
          <cell r="D229" t="str">
            <v>FEMENINO</v>
          </cell>
          <cell r="E229">
            <v>3134059753</v>
          </cell>
          <cell r="F229" t="str">
            <v>Dg.77b No.120a-48</v>
          </cell>
          <cell r="G229" t="str">
            <v>Gran Granada</v>
          </cell>
          <cell r="H229" t="str">
            <v>Engativá</v>
          </cell>
          <cell r="I229" t="str">
            <v>produccion.logistica@canalcapital.gov.co</v>
          </cell>
          <cell r="J229" t="str">
            <v>melisasbr2@gmail.com</v>
          </cell>
          <cell r="K229">
            <v>45567</v>
          </cell>
          <cell r="L229">
            <v>45688</v>
          </cell>
          <cell r="M229" t="str">
            <v>FINALIZA HOY</v>
          </cell>
          <cell r="N229">
            <v>34777</v>
          </cell>
        </row>
        <row r="230">
          <cell r="B230">
            <v>1136909462</v>
          </cell>
          <cell r="C230" t="str">
            <v>LAURA XIMENA PAEZ CASTAÑO</v>
          </cell>
          <cell r="D230" t="str">
            <v>FEMENINO</v>
          </cell>
          <cell r="E230">
            <v>3209839980</v>
          </cell>
          <cell r="F230" t="str">
            <v>Transversal 1 Este #41A-28 A-304</v>
          </cell>
          <cell r="G230" t="str">
            <v>El Paraiso</v>
          </cell>
          <cell r="H230" t="str">
            <v>Chapinero</v>
          </cell>
          <cell r="I230" t="str">
            <v>N/A</v>
          </cell>
          <cell r="J230" t="str">
            <v>laurencia.paez@gmail.com</v>
          </cell>
          <cell r="K230">
            <v>44233</v>
          </cell>
          <cell r="L230">
            <v>44299</v>
          </cell>
          <cell r="M230" t="str">
            <v>FINALIZADO</v>
          </cell>
          <cell r="N230">
            <v>32193</v>
          </cell>
        </row>
        <row r="231">
          <cell r="B231">
            <v>52716219</v>
          </cell>
          <cell r="C231" t="str">
            <v>CLAUDIA JULIANA GARCIA MUTIS</v>
          </cell>
          <cell r="D231" t="str">
            <v>FEMENINO</v>
          </cell>
          <cell r="E231">
            <v>3013364145</v>
          </cell>
          <cell r="F231" t="str">
            <v>Calle 26B # 4-38, Apto 102</v>
          </cell>
          <cell r="G231" t="str">
            <v>LA MACARENA</v>
          </cell>
          <cell r="H231" t="str">
            <v>Santa Fe</v>
          </cell>
          <cell r="I231" t="str">
            <v>claudia.garcia@canalcapital.gov.co</v>
          </cell>
          <cell r="J231" t="str">
            <v>julianagarciamutis@gmail.com</v>
          </cell>
          <cell r="K231">
            <v>45511</v>
          </cell>
          <cell r="L231">
            <v>45688</v>
          </cell>
          <cell r="M231" t="str">
            <v>FINALIZA HOY</v>
          </cell>
          <cell r="N231">
            <v>29565</v>
          </cell>
        </row>
        <row r="232">
          <cell r="B232">
            <v>1018467549</v>
          </cell>
          <cell r="C232" t="str">
            <v>LEIDY JOHANA RODRIGUEZ GARCIA</v>
          </cell>
          <cell r="D232" t="str">
            <v>FEMENINO</v>
          </cell>
          <cell r="E232">
            <v>3045302921</v>
          </cell>
          <cell r="F232" t="str">
            <v>CRA 39D 5A 52</v>
          </cell>
          <cell r="G232" t="str">
            <v>PRIMAVERA</v>
          </cell>
          <cell r="H232" t="str">
            <v>Puente Aranda</v>
          </cell>
          <cell r="I232" t="str">
            <v>N/A</v>
          </cell>
          <cell r="J232" t="str">
            <v>johanarodriguezcs@gmail.com</v>
          </cell>
          <cell r="K232">
            <v>45623</v>
          </cell>
          <cell r="L232">
            <v>45653</v>
          </cell>
          <cell r="M232" t="str">
            <v>FINALIZADO</v>
          </cell>
          <cell r="N232">
            <v>34508</v>
          </cell>
        </row>
        <row r="233">
          <cell r="B233">
            <v>53076522</v>
          </cell>
          <cell r="C233" t="str">
            <v>JENNY KATHERINE BARRERO ROMERO</v>
          </cell>
          <cell r="D233" t="str">
            <v>FEMENINO</v>
          </cell>
          <cell r="E233">
            <v>3183866095</v>
          </cell>
          <cell r="F233" t="str">
            <v>CALLE 65 # 13 - 08 APTO 204.</v>
          </cell>
          <cell r="G233" t="str">
            <v>Chapinero Norte.</v>
          </cell>
          <cell r="H233" t="str">
            <v>Chapinero</v>
          </cell>
          <cell r="I233" t="str">
            <v>N/A</v>
          </cell>
          <cell r="J233" t="str">
            <v>ktykbarrero@gmail.com</v>
          </cell>
          <cell r="K233">
            <v>44237</v>
          </cell>
          <cell r="L233">
            <v>44347</v>
          </cell>
          <cell r="M233" t="str">
            <v>FINALIZADO</v>
          </cell>
          <cell r="N233">
            <v>31224</v>
          </cell>
        </row>
        <row r="234">
          <cell r="B234">
            <v>80882841</v>
          </cell>
          <cell r="C234" t="str">
            <v>EDILSON ALBERTO RAMOS MARTINEZ</v>
          </cell>
          <cell r="D234" t="str">
            <v>MASCULINO</v>
          </cell>
          <cell r="E234">
            <v>3213192052</v>
          </cell>
          <cell r="F234" t="str">
            <v>CLL 1g # 17_13</v>
          </cell>
          <cell r="G234" t="str">
            <v>Eduardo Santos</v>
          </cell>
          <cell r="H234" t="str">
            <v>Los Mártires</v>
          </cell>
          <cell r="I234" t="str">
            <v>N/A</v>
          </cell>
          <cell r="J234" t="str">
            <v>albertoramosm@hotmail.com</v>
          </cell>
          <cell r="K234">
            <v>44237</v>
          </cell>
          <cell r="L234">
            <v>44418</v>
          </cell>
          <cell r="M234" t="str">
            <v>FINALIZADO</v>
          </cell>
          <cell r="N234">
            <v>31159</v>
          </cell>
        </row>
        <row r="235">
          <cell r="B235">
            <v>80108185</v>
          </cell>
          <cell r="C235" t="str">
            <v>ALEXIS ROLANDO CASTELLANOS MOSQUERA</v>
          </cell>
          <cell r="D235" t="str">
            <v>MASCULINO</v>
          </cell>
          <cell r="E235">
            <v>3193878208</v>
          </cell>
          <cell r="F235" t="str">
            <v>Calle 6F #1A-06</v>
          </cell>
          <cell r="G235" t="str">
            <v>NUEVO</v>
          </cell>
          <cell r="J235" t="str">
            <v>alxr09@hotmail.com</v>
          </cell>
          <cell r="K235">
            <v>44235</v>
          </cell>
          <cell r="L235">
            <v>44416</v>
          </cell>
          <cell r="M235" t="str">
            <v>FINALIZADO</v>
          </cell>
        </row>
        <row r="236">
          <cell r="B236">
            <v>80185456</v>
          </cell>
          <cell r="C236" t="str">
            <v>ADRIAN LEONARDO RENGIFO TRUJILLO</v>
          </cell>
          <cell r="D236" t="str">
            <v>MASCULINO</v>
          </cell>
          <cell r="E236">
            <v>3212364690</v>
          </cell>
          <cell r="F236" t="str">
            <v>Calle 10B #81F-20 T-2 A-1901</v>
          </cell>
          <cell r="G236" t="str">
            <v>CASTILLA</v>
          </cell>
          <cell r="H236" t="str">
            <v>Kennedy</v>
          </cell>
          <cell r="I236" t="str">
            <v>N/A</v>
          </cell>
          <cell r="J236" t="str">
            <v>adrianleditor@gmail.com</v>
          </cell>
          <cell r="K236">
            <v>44760</v>
          </cell>
          <cell r="L236">
            <v>44785</v>
          </cell>
          <cell r="M236" t="str">
            <v>FINALIZADO</v>
          </cell>
          <cell r="N236">
            <v>30143</v>
          </cell>
        </row>
        <row r="237">
          <cell r="B237">
            <v>1020723785</v>
          </cell>
          <cell r="C237" t="str">
            <v>DIEGO FELIPE GAMBOA HEREDIA</v>
          </cell>
          <cell r="D237" t="str">
            <v>MASCULINO</v>
          </cell>
          <cell r="E237">
            <v>3003114148</v>
          </cell>
          <cell r="F237" t="str">
            <v>Carrera 70d #52-54</v>
          </cell>
          <cell r="G237" t="str">
            <v>Normandia</v>
          </cell>
          <cell r="H237" t="str">
            <v>Engativá</v>
          </cell>
          <cell r="I237" t="str">
            <v>N/A</v>
          </cell>
          <cell r="J237" t="str">
            <v>diegofelipegh@hotmail.com</v>
          </cell>
          <cell r="K237">
            <v>44238</v>
          </cell>
          <cell r="L237">
            <v>44418</v>
          </cell>
          <cell r="M237" t="str">
            <v>FINALIZADO</v>
          </cell>
          <cell r="N237">
            <v>31839</v>
          </cell>
        </row>
        <row r="238">
          <cell r="B238">
            <v>1032414853</v>
          </cell>
          <cell r="C238" t="str">
            <v>JAVIER LEONADO SALGUERO VELASQUEZ</v>
          </cell>
          <cell r="D238" t="str">
            <v>MASCULINO</v>
          </cell>
          <cell r="E238">
            <v>3168100677</v>
          </cell>
          <cell r="F238" t="str">
            <v>cll 114a No 53  37 Casa 1</v>
          </cell>
          <cell r="G238" t="str">
            <v>Alhambra</v>
          </cell>
          <cell r="H238" t="str">
            <v>Suba</v>
          </cell>
          <cell r="I238" t="str">
            <v>javier.salguero@canalcapital.gov.co</v>
          </cell>
          <cell r="J238" t="str">
            <v>javier88salguero@gmail.com</v>
          </cell>
          <cell r="K238">
            <v>45334</v>
          </cell>
          <cell r="L238">
            <v>45423</v>
          </cell>
          <cell r="M238" t="str">
            <v>FINALIZADO</v>
          </cell>
          <cell r="N238">
            <v>32329</v>
          </cell>
        </row>
        <row r="239">
          <cell r="B239">
            <v>94474961</v>
          </cell>
          <cell r="C239" t="str">
            <v>LUIS ADOLFO SALAZAR CAPOTE</v>
          </cell>
          <cell r="D239" t="str">
            <v>MASCULINO</v>
          </cell>
          <cell r="E239">
            <v>3503933769</v>
          </cell>
          <cell r="F239" t="str">
            <v>Calle 11c # 73-52</v>
          </cell>
          <cell r="G239" t="str">
            <v>Castilla</v>
          </cell>
          <cell r="H239" t="str">
            <v>Kennedy</v>
          </cell>
          <cell r="I239" t="str">
            <v>N/A</v>
          </cell>
          <cell r="J239" t="str">
            <v>lsalazarcapote@yahoo.com</v>
          </cell>
          <cell r="K239">
            <v>44470</v>
          </cell>
          <cell r="L239">
            <v>44522</v>
          </cell>
          <cell r="M239" t="str">
            <v>FINALIZADO</v>
          </cell>
          <cell r="N239">
            <v>29081</v>
          </cell>
        </row>
        <row r="240">
          <cell r="B240">
            <v>1032433003</v>
          </cell>
          <cell r="C240" t="str">
            <v>DAVID CAMILO CASTIBLANCO SABOGAL</v>
          </cell>
          <cell r="D240" t="str">
            <v>MASCULINO</v>
          </cell>
          <cell r="E240">
            <v>3163322118</v>
          </cell>
          <cell r="F240" t="str">
            <v>Calle 36 # 19 15 apto 401</v>
          </cell>
          <cell r="G240" t="str">
            <v>Teusaquillo</v>
          </cell>
          <cell r="H240" t="str">
            <v>Teusaquillo</v>
          </cell>
          <cell r="I240" t="str">
            <v>david.castiblanco@canalcapital.gov.co</v>
          </cell>
          <cell r="J240" t="str">
            <v>castiblanco.sabogal@gmail.com</v>
          </cell>
          <cell r="K240">
            <v>45099</v>
          </cell>
          <cell r="L240">
            <v>45312</v>
          </cell>
          <cell r="M240" t="str">
            <v>FINALIZADO</v>
          </cell>
          <cell r="N240">
            <v>32818</v>
          </cell>
        </row>
        <row r="241">
          <cell r="B241">
            <v>1022339406</v>
          </cell>
          <cell r="C241" t="str">
            <v>LAURA VASQUEZ MORENO</v>
          </cell>
          <cell r="D241" t="str">
            <v>FEMENINO</v>
          </cell>
          <cell r="E241">
            <v>3005050212</v>
          </cell>
          <cell r="F241" t="str">
            <v>cr 13 38-76 apto 1404 Edificio El Americano</v>
          </cell>
          <cell r="G241" t="str">
            <v>Sagrado Corazón</v>
          </cell>
          <cell r="H241" t="str">
            <v>Santa Fe</v>
          </cell>
          <cell r="I241" t="str">
            <v>laura.vasquez@canalcapital.gov.co</v>
          </cell>
          <cell r="J241" t="str">
            <v>laur.saturno@gmail.com</v>
          </cell>
          <cell r="K241">
            <v>45341</v>
          </cell>
          <cell r="L241">
            <v>45430</v>
          </cell>
          <cell r="M241" t="str">
            <v>FINALIZADO</v>
          </cell>
          <cell r="N241">
            <v>31983</v>
          </cell>
        </row>
        <row r="242">
          <cell r="B242">
            <v>1010186781</v>
          </cell>
          <cell r="C242" t="str">
            <v>LINS YINETH SUAREZ RESTREPO</v>
          </cell>
          <cell r="D242" t="str">
            <v>FEMENINO</v>
          </cell>
          <cell r="E242">
            <v>3163401355</v>
          </cell>
          <cell r="F242" t="str">
            <v xml:space="preserve">Cra 72k # 37 36 </v>
          </cell>
          <cell r="G242" t="str">
            <v>Carvajal</v>
          </cell>
          <cell r="H242" t="str">
            <v>Kennedy</v>
          </cell>
          <cell r="I242" t="str">
            <v>N/A</v>
          </cell>
          <cell r="J242" t="str">
            <v>lijisures@gmail.com</v>
          </cell>
          <cell r="K242">
            <v>44243</v>
          </cell>
          <cell r="L242">
            <v>44424</v>
          </cell>
          <cell r="M242" t="str">
            <v>FINALIZADO</v>
          </cell>
          <cell r="N242">
            <v>32831</v>
          </cell>
        </row>
        <row r="243">
          <cell r="B243">
            <v>1010208420</v>
          </cell>
          <cell r="C243" t="str">
            <v>SEBASTIAN GAVIRIA PACHECO</v>
          </cell>
          <cell r="D243" t="str">
            <v>MASCULINO</v>
          </cell>
          <cell r="E243">
            <v>3057496957</v>
          </cell>
          <cell r="F243" t="str">
            <v>Trasversal 74#11a-35</v>
          </cell>
          <cell r="G243" t="str">
            <v>Castilla</v>
          </cell>
          <cell r="H243" t="str">
            <v>Kennedy</v>
          </cell>
          <cell r="I243" t="str">
            <v>N/A</v>
          </cell>
          <cell r="K243">
            <v>44243</v>
          </cell>
          <cell r="L243">
            <v>44362</v>
          </cell>
          <cell r="M243" t="str">
            <v>FINALIZADO</v>
          </cell>
          <cell r="N243">
            <v>34112</v>
          </cell>
        </row>
        <row r="244">
          <cell r="B244">
            <v>52385338</v>
          </cell>
          <cell r="C244" t="str">
            <v>LILIANA CASAS PARDO</v>
          </cell>
          <cell r="D244" t="str">
            <v>FEMENINO</v>
          </cell>
          <cell r="E244">
            <v>3132833896</v>
          </cell>
          <cell r="F244" t="str">
            <v>AV. CR. 9 # 115- 17 (403)</v>
          </cell>
          <cell r="G244" t="str">
            <v>SANTA PAULA</v>
          </cell>
          <cell r="H244" t="str">
            <v>Usaquén</v>
          </cell>
          <cell r="I244" t="str">
            <v>N/A</v>
          </cell>
          <cell r="J244" t="str">
            <v>casaspardo@gmail.com</v>
          </cell>
          <cell r="K244">
            <v>44426</v>
          </cell>
          <cell r="L244">
            <v>44517</v>
          </cell>
          <cell r="M244" t="str">
            <v>FINALIZADO</v>
          </cell>
          <cell r="N244">
            <v>28329</v>
          </cell>
        </row>
        <row r="245">
          <cell r="B245">
            <v>1019079755</v>
          </cell>
          <cell r="C245" t="str">
            <v>CLAUDIA MILENA TORRES BARRETO</v>
          </cell>
          <cell r="D245" t="str">
            <v>FEMENINO</v>
          </cell>
          <cell r="E245">
            <v>3192135175</v>
          </cell>
          <cell r="F245" t="str">
            <v>Carrera 128#144-28 Int. 5 Apto. 220</v>
          </cell>
          <cell r="G245" t="str">
            <v>Suba San Andrés</v>
          </cell>
          <cell r="H245" t="str">
            <v>Suba</v>
          </cell>
          <cell r="I245" t="str">
            <v>N/A</v>
          </cell>
          <cell r="J245" t="str">
            <v xml:space="preserve">claudiatorresba29@gmail.com </v>
          </cell>
          <cell r="K245">
            <v>44245</v>
          </cell>
          <cell r="L245">
            <v>44364</v>
          </cell>
          <cell r="M245" t="str">
            <v>FINALIZADO</v>
          </cell>
          <cell r="N245">
            <v>34005</v>
          </cell>
        </row>
        <row r="246">
          <cell r="B246">
            <v>19332264</v>
          </cell>
          <cell r="C246" t="str">
            <v>VESPASIANO JARAMILLO BARON</v>
          </cell>
          <cell r="D246" t="str">
            <v>MASCULINO</v>
          </cell>
          <cell r="E246">
            <v>3158520298</v>
          </cell>
          <cell r="F246" t="str">
            <v>Calle 30 B Bis # 2-24 Apto 503</v>
          </cell>
          <cell r="G246" t="str">
            <v>NUEVO</v>
          </cell>
          <cell r="J246" t="str">
            <v>vespasiano15@yahoo.com</v>
          </cell>
          <cell r="K246">
            <v>44245</v>
          </cell>
          <cell r="L246">
            <v>44364</v>
          </cell>
          <cell r="M246" t="str">
            <v>FINALIZADO</v>
          </cell>
          <cell r="N246">
            <v>21217</v>
          </cell>
        </row>
        <row r="247">
          <cell r="B247">
            <v>1094276263</v>
          </cell>
          <cell r="C247" t="str">
            <v>MARIA ISABELA DUARTE CORREDOR</v>
          </cell>
          <cell r="D247" t="str">
            <v>FEMENINO</v>
          </cell>
          <cell r="E247">
            <v>3193830305</v>
          </cell>
          <cell r="F247" t="str">
            <v>Avenida Caracas #56-27 Apto 1401</v>
          </cell>
          <cell r="G247" t="str">
            <v xml:space="preserve">Teusaquillo </v>
          </cell>
          <cell r="H247" t="str">
            <v>Teusaquillo</v>
          </cell>
          <cell r="I247" t="str">
            <v>N/A</v>
          </cell>
          <cell r="J247" t="str">
            <v>iisabeladuartec@gmail.com</v>
          </cell>
          <cell r="K247">
            <v>44491</v>
          </cell>
          <cell r="L247">
            <v>44521</v>
          </cell>
          <cell r="M247" t="str">
            <v>FINALIZADO</v>
          </cell>
          <cell r="N247">
            <v>34965</v>
          </cell>
        </row>
        <row r="248">
          <cell r="B248">
            <v>79469810</v>
          </cell>
          <cell r="C248" t="str">
            <v>ANDRES ELIAS ESCOBAR JULIAO</v>
          </cell>
          <cell r="D248" t="str">
            <v>MASCULINO</v>
          </cell>
          <cell r="E248">
            <v>3027088403</v>
          </cell>
          <cell r="F248" t="str">
            <v xml:space="preserve">Calle 90A 95-47 </v>
          </cell>
          <cell r="G248" t="str">
            <v>Bachué</v>
          </cell>
          <cell r="H248" t="str">
            <v>Engativá</v>
          </cell>
          <cell r="J248" t="str">
            <v>aescobarj@hotmail.com</v>
          </cell>
          <cell r="K248">
            <v>44430</v>
          </cell>
          <cell r="L248">
            <v>44490</v>
          </cell>
          <cell r="M248" t="str">
            <v>FINALIZADO</v>
          </cell>
          <cell r="N248">
            <v>25193</v>
          </cell>
        </row>
        <row r="249">
          <cell r="B249">
            <v>1019065222</v>
          </cell>
          <cell r="C249" t="str">
            <v>DEYSI ASTRID MEDINA CARVAJAL</v>
          </cell>
          <cell r="D249" t="str">
            <v>FEMENINO</v>
          </cell>
          <cell r="E249">
            <v>3144521223</v>
          </cell>
          <cell r="F249" t="str">
            <v>Carrera 66 a # 67 d 23 apto 401</v>
          </cell>
          <cell r="G249" t="str">
            <v xml:space="preserve">José Joaquín Vargas </v>
          </cell>
          <cell r="H249" t="str">
            <v>Barrios Unidos</v>
          </cell>
          <cell r="I249" t="str">
            <v>deysi.medina@canalcapital.gov.co</v>
          </cell>
          <cell r="J249" t="str">
            <v>dycmedina@gmail.com</v>
          </cell>
          <cell r="K249" t="str">
            <v>18-05-2024</v>
          </cell>
          <cell r="L249" t="str">
            <v>15-12-2024</v>
          </cell>
          <cell r="M249" t="str">
            <v>FINALIZADO</v>
          </cell>
          <cell r="N249">
            <v>33563</v>
          </cell>
        </row>
        <row r="250">
          <cell r="B250">
            <v>39762293</v>
          </cell>
          <cell r="C250" t="str">
            <v>NORMA JESSEL APARICIO BELTRAN</v>
          </cell>
          <cell r="D250" t="str">
            <v>FEMENINO</v>
          </cell>
          <cell r="E250">
            <v>3102062642</v>
          </cell>
          <cell r="F250" t="str">
            <v>Carrera 57 #128-07</v>
          </cell>
          <cell r="G250" t="str">
            <v>NUEVO</v>
          </cell>
          <cell r="I250" t="str">
            <v>norma.aparicio@canalcapital.gov.co</v>
          </cell>
          <cell r="J250" t="str">
            <v>gisselleaparicio@gmail.com</v>
          </cell>
          <cell r="K250">
            <v>44245</v>
          </cell>
          <cell r="L250">
            <v>44364</v>
          </cell>
          <cell r="M250" t="str">
            <v>FINALIZADO</v>
          </cell>
          <cell r="N250">
            <v>26799</v>
          </cell>
        </row>
        <row r="251">
          <cell r="B251">
            <v>1033738130</v>
          </cell>
          <cell r="C251" t="str">
            <v>DIANA DEL PILAR ROMERO VARILA</v>
          </cell>
          <cell r="D251" t="str">
            <v>FEMENINO</v>
          </cell>
          <cell r="E251">
            <v>3105588334</v>
          </cell>
          <cell r="F251" t="str">
            <v>CALLE 67 B SUR # 13 - 60 T 5 APTO 308</v>
          </cell>
          <cell r="G251" t="str">
            <v>BARRANQUILLITA</v>
          </cell>
          <cell r="H251" t="str">
            <v>Usme</v>
          </cell>
          <cell r="I251" t="str">
            <v>diana.romero@canalcapital.gov.co</v>
          </cell>
          <cell r="J251" t="str">
            <v>ddpromero@gmail.com</v>
          </cell>
          <cell r="K251">
            <v>45630</v>
          </cell>
          <cell r="L251">
            <v>45675</v>
          </cell>
          <cell r="M251" t="str">
            <v>FINALIZADO</v>
          </cell>
          <cell r="N251">
            <v>33518</v>
          </cell>
        </row>
        <row r="252">
          <cell r="B252">
            <v>1012418748</v>
          </cell>
          <cell r="C252" t="str">
            <v>CARLOS LEONARDO RESTREPO ROPERO</v>
          </cell>
          <cell r="D252" t="str">
            <v>MASCULINO</v>
          </cell>
          <cell r="E252">
            <v>3228564867</v>
          </cell>
          <cell r="F252" t="str">
            <v>Calle 63 Sur #78J30 T-10 A-302</v>
          </cell>
          <cell r="G252" t="str">
            <v>NUEVO</v>
          </cell>
          <cell r="I252" t="str">
            <v>N/A</v>
          </cell>
          <cell r="J252" t="str">
            <v>calicherr95@hotmail.com</v>
          </cell>
          <cell r="K252">
            <v>44557</v>
          </cell>
          <cell r="L252">
            <v>44588</v>
          </cell>
          <cell r="M252" t="str">
            <v>FINALIZADO</v>
          </cell>
          <cell r="N252">
            <v>34725</v>
          </cell>
        </row>
        <row r="253">
          <cell r="B253">
            <v>1014200594</v>
          </cell>
          <cell r="C253" t="str">
            <v>KATTERINE CASTILLO SUAREZ</v>
          </cell>
          <cell r="D253" t="str">
            <v>FEMENINO</v>
          </cell>
          <cell r="E253">
            <v>3133757621</v>
          </cell>
          <cell r="F253" t="str">
            <v xml:space="preserve">CL 74a #114a - 30 </v>
          </cell>
          <cell r="G253" t="str">
            <v xml:space="preserve">Gran Granada </v>
          </cell>
          <cell r="H253" t="str">
            <v>Engativá</v>
          </cell>
          <cell r="I253" t="str">
            <v>N/A</v>
          </cell>
          <cell r="J253" t="str">
            <v>katterinnecastillo89@gmail.com</v>
          </cell>
          <cell r="K253">
            <v>44370</v>
          </cell>
          <cell r="L253">
            <v>44430</v>
          </cell>
          <cell r="M253" t="str">
            <v>FINALIZADO</v>
          </cell>
          <cell r="N253">
            <v>32550</v>
          </cell>
        </row>
        <row r="254">
          <cell r="B254">
            <v>80030466</v>
          </cell>
          <cell r="C254" t="str">
            <v>ANDRES FELIPE ACOSTA ARANGO</v>
          </cell>
          <cell r="D254" t="str">
            <v>MASCULINO</v>
          </cell>
          <cell r="E254">
            <v>3164728579</v>
          </cell>
          <cell r="F254" t="str">
            <v>Carrera 10 # 113-76 A-402</v>
          </cell>
          <cell r="G254" t="str">
            <v>Santa Barbara</v>
          </cell>
          <cell r="H254" t="str">
            <v>Usaquén</v>
          </cell>
          <cell r="I254" t="str">
            <v>andres.acosta@canalcapital.gov.co</v>
          </cell>
          <cell r="J254" t="str">
            <v>acosta.andres.felipe@gmail.com</v>
          </cell>
          <cell r="K254">
            <v>44492</v>
          </cell>
          <cell r="L254">
            <v>44522</v>
          </cell>
          <cell r="M254" t="str">
            <v>FINALIZADO</v>
          </cell>
          <cell r="N254">
            <v>29681</v>
          </cell>
        </row>
        <row r="255">
          <cell r="B255">
            <v>80230505</v>
          </cell>
          <cell r="C255" t="str">
            <v>JOSE EDILSON URQUIJO FORERO</v>
          </cell>
          <cell r="D255" t="str">
            <v>MASCULINO</v>
          </cell>
          <cell r="E255">
            <v>3143639815</v>
          </cell>
          <cell r="F255" t="str">
            <v>Calle 61 sur #98A25</v>
          </cell>
          <cell r="G255" t="str">
            <v>Bosa atalayas</v>
          </cell>
          <cell r="H255" t="str">
            <v>Bosa</v>
          </cell>
          <cell r="I255" t="str">
            <v>N/A</v>
          </cell>
          <cell r="J255" t="str">
            <v>joedurfo@hotmail.com</v>
          </cell>
          <cell r="K255">
            <v>44249</v>
          </cell>
          <cell r="L255">
            <v>44368</v>
          </cell>
          <cell r="M255" t="str">
            <v>FINALIZADO</v>
          </cell>
          <cell r="N255">
            <v>29284</v>
          </cell>
        </row>
        <row r="256">
          <cell r="B256">
            <v>79626061</v>
          </cell>
          <cell r="C256" t="str">
            <v>ERIK YOVANNY LEYTON ARIAS</v>
          </cell>
          <cell r="D256" t="str">
            <v>MASCULINO</v>
          </cell>
          <cell r="E256">
            <v>3003864593</v>
          </cell>
          <cell r="F256" t="str">
            <v>Carrera 69b # 24a - 51</v>
          </cell>
          <cell r="G256" t="str">
            <v>Ciudad Salitre</v>
          </cell>
          <cell r="H256" t="str">
            <v>Fontibón</v>
          </cell>
          <cell r="I256" t="str">
            <v>erik.leyton@canalcapital.gov.co</v>
          </cell>
          <cell r="J256" t="str">
            <v>erikleytonarias@gmail.com</v>
          </cell>
          <cell r="K256">
            <v>45051</v>
          </cell>
          <cell r="L256">
            <v>45321</v>
          </cell>
          <cell r="M256" t="str">
            <v>FINALIZADO</v>
          </cell>
          <cell r="N256">
            <v>26874</v>
          </cell>
        </row>
        <row r="257">
          <cell r="B257">
            <v>1014251502</v>
          </cell>
          <cell r="C257" t="str">
            <v>MAURICIO GIOVANNY MORA ALDANA</v>
          </cell>
          <cell r="D257" t="str">
            <v>MASCULINO</v>
          </cell>
          <cell r="E257">
            <v>3124788439</v>
          </cell>
          <cell r="F257" t="str">
            <v>Cra 78 #11c-58 torre 4 apto 305</v>
          </cell>
          <cell r="G257" t="str">
            <v xml:space="preserve">Castilla </v>
          </cell>
          <cell r="H257" t="str">
            <v>Kennedy</v>
          </cell>
          <cell r="I257" t="str">
            <v>N/A</v>
          </cell>
          <cell r="J257" t="str">
            <v>mauro.moraald@gmail.com</v>
          </cell>
          <cell r="K257">
            <v>45510</v>
          </cell>
          <cell r="L257">
            <v>45688</v>
          </cell>
          <cell r="M257" t="str">
            <v>FINALIZA HOY</v>
          </cell>
          <cell r="N257">
            <v>34373</v>
          </cell>
        </row>
        <row r="258">
          <cell r="B258">
            <v>1028003566</v>
          </cell>
          <cell r="C258" t="str">
            <v>MARIANNE YAJAIRA PEREA ASPRILLA</v>
          </cell>
          <cell r="D258" t="str">
            <v>FEMENINO</v>
          </cell>
          <cell r="E258">
            <v>3117463654</v>
          </cell>
          <cell r="F258" t="str">
            <v>Carrera 16 #57-39 Apto 304</v>
          </cell>
          <cell r="G258" t="str">
            <v>Chapinero</v>
          </cell>
          <cell r="H258" t="str">
            <v>Chapinero</v>
          </cell>
          <cell r="I258" t="str">
            <v>marianne.perea@canalcapital.gov.co</v>
          </cell>
          <cell r="J258" t="str">
            <v>marianneperea@gmail.com</v>
          </cell>
          <cell r="K258">
            <v>44371</v>
          </cell>
          <cell r="L258">
            <v>44431</v>
          </cell>
          <cell r="M258" t="str">
            <v>FINALIZADO</v>
          </cell>
          <cell r="N258">
            <v>33427</v>
          </cell>
        </row>
        <row r="259">
          <cell r="B259">
            <v>63508479</v>
          </cell>
          <cell r="C259" t="str">
            <v>ILEANA MARIUXI HERRERA SERNA</v>
          </cell>
          <cell r="D259" t="str">
            <v>FEMENINO</v>
          </cell>
          <cell r="E259">
            <v>3112178646</v>
          </cell>
          <cell r="F259" t="str">
            <v xml:space="preserve">Cr 105 F bis No. 70-11 </v>
          </cell>
          <cell r="G259" t="str">
            <v>PLAZUELAS DEL VIRREY</v>
          </cell>
          <cell r="H259" t="str">
            <v>ENGATIVA</v>
          </cell>
          <cell r="I259" t="str">
            <v>asistente.periodistico@canalcapital.gov.co</v>
          </cell>
          <cell r="J259" t="str">
            <v>ileana7529@gmail.com</v>
          </cell>
          <cell r="K259">
            <v>44493</v>
          </cell>
          <cell r="L259">
            <v>44926</v>
          </cell>
          <cell r="M259" t="str">
            <v>FINALIZADO</v>
          </cell>
          <cell r="N259">
            <v>27757</v>
          </cell>
        </row>
        <row r="260">
          <cell r="B260">
            <v>19452563</v>
          </cell>
          <cell r="C260" t="str">
            <v>CARLOS RUBIO RODRIGUEZ</v>
          </cell>
          <cell r="D260" t="str">
            <v>MASCULINO</v>
          </cell>
          <cell r="E260">
            <v>3044445726</v>
          </cell>
          <cell r="F260" t="str">
            <v>Calle 60 sur #22B49</v>
          </cell>
          <cell r="G260" t="str">
            <v>NUEVO</v>
          </cell>
          <cell r="J260" t="str">
            <v>carlosrubior@gmail.com</v>
          </cell>
          <cell r="K260">
            <v>44250</v>
          </cell>
          <cell r="L260">
            <v>44369</v>
          </cell>
          <cell r="M260" t="str">
            <v>FINALIZADO</v>
          </cell>
          <cell r="N260">
            <v>22311</v>
          </cell>
        </row>
        <row r="261">
          <cell r="B261">
            <v>1018450062</v>
          </cell>
          <cell r="C261" t="str">
            <v>ANGELICA MILENA RONCANCIO CORTES</v>
          </cell>
          <cell r="D261" t="str">
            <v>FEMENINO</v>
          </cell>
          <cell r="E261">
            <v>3143249173</v>
          </cell>
          <cell r="F261" t="str">
            <v>Calle 8 N 3-108 Torre 13 Apto 503</v>
          </cell>
          <cell r="G261" t="str">
            <v>Prodesa</v>
          </cell>
          <cell r="H261" t="str">
            <v>Madrid</v>
          </cell>
          <cell r="I261" t="str">
            <v>angelica.roncancio@canalcapital.gov.co</v>
          </cell>
          <cell r="J261" t="str">
            <v>angelicasiclaro@gmail.com</v>
          </cell>
          <cell r="K261">
            <v>45630</v>
          </cell>
          <cell r="L261">
            <v>45705</v>
          </cell>
          <cell r="M261" t="str">
            <v>ACTIVO</v>
          </cell>
          <cell r="N261">
            <v>33640</v>
          </cell>
        </row>
        <row r="262">
          <cell r="B262">
            <v>79709405</v>
          </cell>
          <cell r="C262" t="str">
            <v>HERNAN DARIO LOPEZ AYA</v>
          </cell>
          <cell r="D262" t="str">
            <v>MASCULINO</v>
          </cell>
          <cell r="E262">
            <v>3112101114</v>
          </cell>
          <cell r="F262" t="str">
            <v>Calle 9 #14A88 sur T-9 A-704</v>
          </cell>
          <cell r="G262" t="str">
            <v>NUEVO</v>
          </cell>
          <cell r="J262" t="str">
            <v>hlopezaya@gmail.com</v>
          </cell>
          <cell r="K262">
            <v>44250</v>
          </cell>
          <cell r="L262">
            <v>44369</v>
          </cell>
          <cell r="M262" t="str">
            <v>FINALIZADO</v>
          </cell>
          <cell r="N262">
            <v>26803</v>
          </cell>
        </row>
        <row r="263">
          <cell r="B263">
            <v>79786546</v>
          </cell>
          <cell r="C263" t="str">
            <v>ANDRES FELIPE GARCIA OSPINA</v>
          </cell>
          <cell r="D263" t="str">
            <v>MASCULINO</v>
          </cell>
          <cell r="E263">
            <v>3132629996</v>
          </cell>
          <cell r="F263" t="str">
            <v>Cra 7 No. 82-62, Torre A, Apto 804</v>
          </cell>
          <cell r="G263" t="str">
            <v>El Retiro</v>
          </cell>
          <cell r="H263" t="str">
            <v>Chapinero</v>
          </cell>
          <cell r="I263" t="str">
            <v>N/A</v>
          </cell>
          <cell r="J263" t="str">
            <v>correo@andresospina.com</v>
          </cell>
          <cell r="K263">
            <v>45643</v>
          </cell>
          <cell r="L263">
            <v>45657</v>
          </cell>
          <cell r="M263" t="str">
            <v>FINALIZADO</v>
          </cell>
          <cell r="N263">
            <v>27955</v>
          </cell>
        </row>
        <row r="264">
          <cell r="B264">
            <v>1023943303</v>
          </cell>
          <cell r="C264" t="str">
            <v>JEIMY JOHANA PULIDO GARAY</v>
          </cell>
          <cell r="D264" t="str">
            <v>FEMENINO</v>
          </cell>
          <cell r="E264">
            <v>3232254845</v>
          </cell>
          <cell r="F264" t="str">
            <v>Calle 36 a sur 3 a 49</v>
          </cell>
          <cell r="G264" t="str">
            <v xml:space="preserve">Villa de los alpes </v>
          </cell>
          <cell r="H264" t="str">
            <v>San Cristóbal</v>
          </cell>
          <cell r="I264" t="str">
            <v>jeimy.pulido@canalcapital.gov.co</v>
          </cell>
          <cell r="J264" t="str">
            <v>jpulidogara@gmail.com</v>
          </cell>
          <cell r="K264">
            <v>45493</v>
          </cell>
          <cell r="L264">
            <v>45688</v>
          </cell>
          <cell r="M264" t="str">
            <v>FINALIZA HOY</v>
          </cell>
          <cell r="N264">
            <v>34860</v>
          </cell>
        </row>
        <row r="265">
          <cell r="B265">
            <v>1024586100</v>
          </cell>
          <cell r="C265" t="str">
            <v>PAULA ANDREA MOLANO RODRIGUEZ</v>
          </cell>
          <cell r="D265" t="str">
            <v>FEMENINO</v>
          </cell>
          <cell r="E265">
            <v>3222902799</v>
          </cell>
          <cell r="F265" t="str">
            <v>Carrera 3 # 30-130</v>
          </cell>
          <cell r="G265" t="str">
            <v xml:space="preserve">SAN MATEO </v>
          </cell>
          <cell r="H265" t="str">
            <v>Soacha</v>
          </cell>
          <cell r="I265" t="str">
            <v>N/A</v>
          </cell>
          <cell r="J265" t="str">
            <v>paulaandreamol16@gmail.com</v>
          </cell>
          <cell r="K265">
            <v>44250</v>
          </cell>
          <cell r="L265">
            <v>44369</v>
          </cell>
          <cell r="M265" t="str">
            <v>FINALIZADO</v>
          </cell>
          <cell r="N265">
            <v>35750</v>
          </cell>
        </row>
        <row r="266">
          <cell r="B266">
            <v>7188722</v>
          </cell>
          <cell r="C266" t="str">
            <v>JUAN MANUEL RAMIREZ QUINTERO</v>
          </cell>
          <cell r="D266" t="str">
            <v>MASCULINO</v>
          </cell>
          <cell r="E266">
            <v>3015526256</v>
          </cell>
          <cell r="F266" t="str">
            <v>Calle 114a # 45-65</v>
          </cell>
          <cell r="G266" t="str">
            <v>Alhambra</v>
          </cell>
          <cell r="H266" t="str">
            <v>Suba</v>
          </cell>
          <cell r="I266" t="str">
            <v>N/A</v>
          </cell>
          <cell r="J266" t="str">
            <v>juan.ramirez@quecamello.com.co</v>
          </cell>
          <cell r="K266">
            <v>44250</v>
          </cell>
          <cell r="L266">
            <v>44373</v>
          </cell>
          <cell r="M266" t="str">
            <v>FINALIZADO</v>
          </cell>
          <cell r="N266">
            <v>31461</v>
          </cell>
        </row>
        <row r="267">
          <cell r="B267">
            <v>1030585244</v>
          </cell>
          <cell r="C267" t="str">
            <v>LADY VIVIANA RAMIREZ REINOSO</v>
          </cell>
          <cell r="D267" t="str">
            <v>FEMENINO</v>
          </cell>
          <cell r="E267">
            <v>3202939387</v>
          </cell>
          <cell r="F267" t="str">
            <v>Calle 34 #11-2 soacha</v>
          </cell>
          <cell r="G267" t="str">
            <v>NUEVO</v>
          </cell>
          <cell r="J267" t="str">
            <v>ladyvivianaw@gmail.com</v>
          </cell>
          <cell r="K267">
            <v>44251</v>
          </cell>
          <cell r="L267">
            <v>44370</v>
          </cell>
          <cell r="M267" t="str">
            <v>FINALIZADO</v>
          </cell>
          <cell r="N267">
            <v>33190</v>
          </cell>
        </row>
        <row r="268">
          <cell r="B268">
            <v>80727751</v>
          </cell>
          <cell r="C268" t="str">
            <v>OSCAR JULIAN LOPEZ GOMEZ</v>
          </cell>
          <cell r="D268" t="str">
            <v>MASCULINO</v>
          </cell>
          <cell r="E268">
            <v>3004219188</v>
          </cell>
          <cell r="F268" t="str">
            <v>Calle 48a sur # 88c - 49, Interior 88</v>
          </cell>
          <cell r="G268" t="str">
            <v>Las Margaritas</v>
          </cell>
          <cell r="H268" t="str">
            <v>Kennedy</v>
          </cell>
          <cell r="I268" t="str">
            <v>oscar.lopez@canalcapital.gov.co</v>
          </cell>
          <cell r="J268" t="str">
            <v>julianlgomezcanalcapital@gmail.com</v>
          </cell>
          <cell r="K268">
            <v>45409</v>
          </cell>
          <cell r="L268">
            <v>45688</v>
          </cell>
          <cell r="M268" t="str">
            <v>FINALIZA HOY</v>
          </cell>
          <cell r="N268">
            <v>30274</v>
          </cell>
        </row>
        <row r="269">
          <cell r="B269">
            <v>1014212601</v>
          </cell>
          <cell r="C269" t="str">
            <v>JUANITA CAROLINA CARRILLO SEDANO</v>
          </cell>
          <cell r="D269" t="str">
            <v>FEMENINO</v>
          </cell>
          <cell r="E269">
            <v>3115926938</v>
          </cell>
          <cell r="F269" t="str">
            <v>Calle 138 # 10a - 97 apto 1610</v>
          </cell>
          <cell r="G269" t="str">
            <v>Lisboa</v>
          </cell>
          <cell r="H269" t="str">
            <v>Usaquén</v>
          </cell>
          <cell r="I269" t="str">
            <v>Juanisca88@gmail.com</v>
          </cell>
          <cell r="J269" t="str">
            <v>Juanita@elviemtomedialab.com</v>
          </cell>
          <cell r="K269">
            <v>44449</v>
          </cell>
          <cell r="L269">
            <v>44511</v>
          </cell>
          <cell r="M269" t="str">
            <v>FINALIZADO</v>
          </cell>
          <cell r="N269">
            <v>32983</v>
          </cell>
        </row>
        <row r="270">
          <cell r="B270">
            <v>79687564</v>
          </cell>
          <cell r="C270" t="str">
            <v>RAFAEL HUMBERTO VALERO CAÑON</v>
          </cell>
          <cell r="D270" t="str">
            <v>MASCULINO</v>
          </cell>
          <cell r="E270">
            <v>3016347529</v>
          </cell>
          <cell r="F270" t="str">
            <v>Cra 34 # 3 - 39 apto 101</v>
          </cell>
          <cell r="G270" t="str">
            <v>Veraguas</v>
          </cell>
          <cell r="H270" t="str">
            <v>Puente Aranda</v>
          </cell>
          <cell r="I270" t="str">
            <v>N/A</v>
          </cell>
          <cell r="J270" t="str">
            <v>rafuchov@gmail.com</v>
          </cell>
          <cell r="K270">
            <v>44920</v>
          </cell>
          <cell r="L270">
            <v>44561</v>
          </cell>
          <cell r="M270" t="str">
            <v>FINALIZADO</v>
          </cell>
          <cell r="N270">
            <v>27545</v>
          </cell>
        </row>
        <row r="271">
          <cell r="B271">
            <v>1023931274</v>
          </cell>
          <cell r="C271" t="str">
            <v>EDWIN SANTIAGO RICO DURAN</v>
          </cell>
          <cell r="D271" t="str">
            <v>MASCULINO</v>
          </cell>
          <cell r="E271">
            <v>3008928973</v>
          </cell>
          <cell r="F271" t="str">
            <v>Calle 9a sur #34-16</v>
          </cell>
          <cell r="G271" t="str">
            <v xml:space="preserve">Santa Matilde </v>
          </cell>
          <cell r="H271" t="str">
            <v>Punte Aranda</v>
          </cell>
          <cell r="I271" t="str">
            <v>edwin.rico@canalcapital.gov.co</v>
          </cell>
          <cell r="J271" t="str">
            <v>santiagorico1994@gmail.com</v>
          </cell>
          <cell r="K271">
            <v>45154</v>
          </cell>
          <cell r="L271">
            <v>45276</v>
          </cell>
          <cell r="M271" t="str">
            <v>FINALIZADO</v>
          </cell>
          <cell r="N271">
            <v>34379</v>
          </cell>
        </row>
        <row r="272">
          <cell r="B272">
            <v>1019090149</v>
          </cell>
          <cell r="C272" t="str">
            <v>OSCAR DAVID ORTEGA CANTE</v>
          </cell>
          <cell r="D272" t="str">
            <v>MASCULINO</v>
          </cell>
          <cell r="E272">
            <v>3204447175</v>
          </cell>
          <cell r="F272" t="str">
            <v>Dg 146#128-53 casa 200</v>
          </cell>
          <cell r="G272" t="str">
            <v>Suba compartir</v>
          </cell>
          <cell r="H272" t="str">
            <v>Suba</v>
          </cell>
          <cell r="I272" t="str">
            <v>N/A</v>
          </cell>
          <cell r="J272" t="str">
            <v>odoc.9090@gmail.com</v>
          </cell>
          <cell r="K272">
            <v>44253</v>
          </cell>
          <cell r="L272">
            <v>44372</v>
          </cell>
          <cell r="M272" t="str">
            <v>FINALIZADO</v>
          </cell>
          <cell r="N272">
            <v>34346</v>
          </cell>
        </row>
        <row r="273">
          <cell r="B273">
            <v>1018456696</v>
          </cell>
          <cell r="C273" t="str">
            <v>JONIER HERNANDO PORRAS DUQUE</v>
          </cell>
          <cell r="D273" t="str">
            <v>MASCULINO</v>
          </cell>
          <cell r="E273">
            <v>3147379809</v>
          </cell>
          <cell r="G273" t="str">
            <v>NUEVO</v>
          </cell>
          <cell r="J273" t="str">
            <v>jhonnier902@hotmail.com</v>
          </cell>
          <cell r="K273">
            <v>44253</v>
          </cell>
          <cell r="L273">
            <v>44433</v>
          </cell>
          <cell r="M273" t="str">
            <v>FINALIZADO</v>
          </cell>
        </row>
        <row r="274">
          <cell r="B274">
            <v>1032370735</v>
          </cell>
          <cell r="C274" t="str">
            <v>ELIANA MERCEDES OSORIO ANGARITA</v>
          </cell>
          <cell r="D274" t="str">
            <v>FEMENINO</v>
          </cell>
          <cell r="E274">
            <v>3115226102</v>
          </cell>
          <cell r="G274" t="str">
            <v>NUEVO</v>
          </cell>
          <cell r="J274" t="str">
            <v>elianao.prensa@gmail.com</v>
          </cell>
          <cell r="K274">
            <v>44258</v>
          </cell>
          <cell r="L274">
            <v>44375</v>
          </cell>
          <cell r="M274" t="str">
            <v>FINALIZADO</v>
          </cell>
        </row>
        <row r="275">
          <cell r="B275">
            <v>1012443304</v>
          </cell>
          <cell r="C275" t="str">
            <v>DUVAN ALEXANDER ROJAS SARMIENTO</v>
          </cell>
          <cell r="D275" t="str">
            <v>MASCULINO</v>
          </cell>
          <cell r="E275">
            <v>3172110349</v>
          </cell>
          <cell r="F275" t="str">
            <v>Carrera 16 este N 36-95</v>
          </cell>
          <cell r="G275" t="str">
            <v>San Mateo</v>
          </cell>
          <cell r="H275" t="str">
            <v>Soacha</v>
          </cell>
          <cell r="I275" t="str">
            <v>N/A</v>
          </cell>
          <cell r="J275" t="str">
            <v>duv.rojas97@gmail.com</v>
          </cell>
          <cell r="K275">
            <v>44263</v>
          </cell>
          <cell r="L275">
            <v>44385</v>
          </cell>
          <cell r="M275" t="str">
            <v>FINALIZADO</v>
          </cell>
          <cell r="N275">
            <v>35567</v>
          </cell>
        </row>
        <row r="276">
          <cell r="B276">
            <v>79836879</v>
          </cell>
          <cell r="C276" t="str">
            <v>JOHN DAMISTON AREVALO MORA</v>
          </cell>
          <cell r="D276" t="str">
            <v>MASCULINO</v>
          </cell>
          <cell r="E276">
            <v>310608387</v>
          </cell>
          <cell r="F276" t="str">
            <v>Calle 57b sur # 62-92 interior 49</v>
          </cell>
          <cell r="G276" t="str">
            <v>Villa del Río</v>
          </cell>
          <cell r="H276" t="str">
            <v>Kennedy</v>
          </cell>
          <cell r="I276" t="str">
            <v>N/A</v>
          </cell>
          <cell r="J276" t="str">
            <v>damiston07@yahoo.es</v>
          </cell>
          <cell r="K276">
            <v>44258</v>
          </cell>
          <cell r="L276">
            <v>44379</v>
          </cell>
          <cell r="M276" t="str">
            <v>FINALIZADO</v>
          </cell>
          <cell r="N276">
            <v>27832</v>
          </cell>
        </row>
        <row r="277">
          <cell r="B277">
            <v>1012342729</v>
          </cell>
          <cell r="C277" t="str">
            <v>MANUEL FERNANDO MORA LARA</v>
          </cell>
          <cell r="D277" t="str">
            <v>MASCULINO</v>
          </cell>
          <cell r="E277">
            <v>3142361573</v>
          </cell>
          <cell r="F277" t="str">
            <v>carrera 80N # 83 30 sur</v>
          </cell>
          <cell r="G277" t="str">
            <v>El Jardín</v>
          </cell>
          <cell r="H277" t="str">
            <v>Bosa</v>
          </cell>
          <cell r="I277" t="str">
            <v>N/A</v>
          </cell>
          <cell r="J277" t="str">
            <v>manrastamora8@gmail.com</v>
          </cell>
          <cell r="K277">
            <v>44258</v>
          </cell>
          <cell r="L277">
            <v>44880</v>
          </cell>
          <cell r="M277" t="str">
            <v>FINALIZADO</v>
          </cell>
          <cell r="N277">
            <v>32280</v>
          </cell>
        </row>
        <row r="278">
          <cell r="B278">
            <v>1136884820</v>
          </cell>
          <cell r="C278" t="str">
            <v>PAULA ANDREA FONSECA ORTIZ</v>
          </cell>
          <cell r="D278" t="str">
            <v>FEMENINO</v>
          </cell>
          <cell r="E278">
            <v>3102056885</v>
          </cell>
          <cell r="F278" t="str">
            <v>CALLE 136 NO 59 A 43</v>
          </cell>
          <cell r="G278" t="str">
            <v>COLINA CAMPESTRE</v>
          </cell>
          <cell r="H278" t="str">
            <v>Suba</v>
          </cell>
          <cell r="I278" t="str">
            <v>paula.fonseca@canalcapital.gov.co</v>
          </cell>
          <cell r="J278" t="str">
            <v>Paufonsecao11@gmail.com</v>
          </cell>
          <cell r="K278">
            <v>44589</v>
          </cell>
          <cell r="L278">
            <v>44861</v>
          </cell>
          <cell r="M278" t="str">
            <v>FINALIZADO</v>
          </cell>
          <cell r="N278">
            <v>33933</v>
          </cell>
        </row>
        <row r="279">
          <cell r="B279">
            <v>761025721111986</v>
          </cell>
          <cell r="C279" t="str">
            <v>RAMON EDUARDO DEL VALLES CASTRO DAZA</v>
          </cell>
          <cell r="D279" t="str">
            <v>MASCULINO</v>
          </cell>
          <cell r="E279">
            <v>3042102000</v>
          </cell>
          <cell r="F279" t="str">
            <v>Dirección: Kr 99A #71a - 37, Álamos Norte</v>
          </cell>
          <cell r="G279" t="str">
            <v>Álamos Norte</v>
          </cell>
          <cell r="H279" t="str">
            <v>Engativá</v>
          </cell>
          <cell r="I279" t="str">
            <v>N/A</v>
          </cell>
          <cell r="J279" t="str">
            <v>ramducastro@gmail.com</v>
          </cell>
          <cell r="K279">
            <v>44386</v>
          </cell>
          <cell r="L279">
            <v>44447</v>
          </cell>
          <cell r="M279" t="str">
            <v>FINALIZADO</v>
          </cell>
          <cell r="N279">
            <v>31737</v>
          </cell>
        </row>
        <row r="280">
          <cell r="B280">
            <v>1016013623</v>
          </cell>
          <cell r="C280" t="str">
            <v>DAYANA PAOLA RODRIGUEZ TORRES</v>
          </cell>
          <cell r="D280" t="str">
            <v>FEMENINO</v>
          </cell>
          <cell r="E280">
            <v>3144651966</v>
          </cell>
          <cell r="F280" t="str">
            <v>CALLE 16 C BIS NO 97 29</v>
          </cell>
          <cell r="G280" t="str">
            <v>SAN PEDRO LOS ROBLES</v>
          </cell>
          <cell r="H280" t="str">
            <v>Fontibón</v>
          </cell>
          <cell r="I280" t="str">
            <v>N/A</v>
          </cell>
          <cell r="J280" t="str">
            <v>paola357@hotmail.com</v>
          </cell>
          <cell r="K280">
            <v>44258</v>
          </cell>
          <cell r="L280">
            <v>44379</v>
          </cell>
          <cell r="M280" t="str">
            <v>FINALIZADO</v>
          </cell>
          <cell r="N280">
            <v>32475</v>
          </cell>
        </row>
        <row r="281">
          <cell r="B281">
            <v>1126254021</v>
          </cell>
          <cell r="C281" t="str">
            <v>MANUEL GONZALO BORNACHERA GARZON</v>
          </cell>
          <cell r="D281" t="str">
            <v>MASCULINO</v>
          </cell>
          <cell r="E281">
            <v>3057919643</v>
          </cell>
          <cell r="F281" t="str">
            <v>Transversal 85 # 63C -11</v>
          </cell>
          <cell r="G281" t="str">
            <v>VILLALUZ</v>
          </cell>
          <cell r="H281" t="str">
            <v>Engativá</v>
          </cell>
          <cell r="I281" t="str">
            <v>N/A</v>
          </cell>
          <cell r="J281" t="str">
            <v>mb.grafico@gmail.com</v>
          </cell>
          <cell r="K281">
            <v>44259</v>
          </cell>
          <cell r="L281">
            <v>44380</v>
          </cell>
          <cell r="M281" t="str">
            <v>FINALIZADO</v>
          </cell>
          <cell r="N281">
            <v>31450</v>
          </cell>
        </row>
        <row r="282">
          <cell r="B282">
            <v>1019059939</v>
          </cell>
          <cell r="C282" t="str">
            <v>MILTON HERNANDO ROJAS LOZANO</v>
          </cell>
          <cell r="D282" t="str">
            <v>MASCULINO</v>
          </cell>
          <cell r="E282">
            <v>3132378393</v>
          </cell>
          <cell r="F282" t="str">
            <v>Cra 126 # 130-51 casa 9</v>
          </cell>
          <cell r="G282" t="str">
            <v>Gaitana</v>
          </cell>
          <cell r="H282" t="str">
            <v>Suba</v>
          </cell>
          <cell r="I282" t="str">
            <v>Milton.rojas@canalcapital.gov.co</v>
          </cell>
          <cell r="J282" t="str">
            <v>milton20152604@gmail.com</v>
          </cell>
          <cell r="K282">
            <v>45547</v>
          </cell>
          <cell r="L282">
            <v>45657</v>
          </cell>
          <cell r="M282" t="str">
            <v>FINALIZADO</v>
          </cell>
          <cell r="N282">
            <v>33354</v>
          </cell>
        </row>
        <row r="283">
          <cell r="B283">
            <v>76325092</v>
          </cell>
          <cell r="C283" t="str">
            <v>ANDRES FERNANDO PATIÑO BOLAÑOZ</v>
          </cell>
          <cell r="D283" t="str">
            <v>MASCULINO</v>
          </cell>
          <cell r="E283">
            <v>3202727912</v>
          </cell>
          <cell r="F283" t="str">
            <v>carrera 69B No. 24 - 10 Int. 25 Apt 401</v>
          </cell>
          <cell r="G283" t="str">
            <v>Sauzalito - salitre</v>
          </cell>
          <cell r="H283" t="str">
            <v>Fontibón</v>
          </cell>
          <cell r="I283" t="str">
            <v>N/A</v>
          </cell>
          <cell r="J283" t="str">
            <v>afpatinob@gmail.com</v>
          </cell>
          <cell r="K283">
            <v>44260</v>
          </cell>
          <cell r="L283">
            <v>44381</v>
          </cell>
          <cell r="M283" t="str">
            <v>FINALIZADO</v>
          </cell>
          <cell r="N283">
            <v>28117</v>
          </cell>
        </row>
        <row r="284">
          <cell r="B284">
            <v>16757282</v>
          </cell>
          <cell r="C284" t="str">
            <v>NESTOR IVAN COLLAZOS FERRO</v>
          </cell>
          <cell r="D284" t="str">
            <v>MASCULINO</v>
          </cell>
          <cell r="E284">
            <v>3103136281</v>
          </cell>
          <cell r="F284" t="str">
            <v>Calle 151d#135-32 Apto 301</v>
          </cell>
          <cell r="G284" t="str">
            <v>Suba Compartir</v>
          </cell>
          <cell r="H284" t="str">
            <v>Suba</v>
          </cell>
          <cell r="I284" t="str">
            <v>N/A</v>
          </cell>
          <cell r="J284" t="str">
            <v>nico16ferro@hotmail.com</v>
          </cell>
          <cell r="K284">
            <v>44260</v>
          </cell>
          <cell r="L284">
            <v>44351</v>
          </cell>
          <cell r="M284" t="str">
            <v>FINALIZADO</v>
          </cell>
          <cell r="N284">
            <v>25105</v>
          </cell>
        </row>
        <row r="285">
          <cell r="B285">
            <v>1022356639</v>
          </cell>
          <cell r="C285" t="str">
            <v>DIANA NATALIA AQUITE HERNANDEZ</v>
          </cell>
          <cell r="D285" t="str">
            <v>FEMENINO</v>
          </cell>
          <cell r="E285">
            <v>3223634088</v>
          </cell>
          <cell r="F285" t="str">
            <v>Cra. 74 # 44-29 sur Int. 4 Apto. 110. Conjunto Lago Timiza, Etapa 1</v>
          </cell>
          <cell r="G285" t="str">
            <v>timiza</v>
          </cell>
          <cell r="H285" t="str">
            <v>timiza</v>
          </cell>
          <cell r="I285" t="str">
            <v xml:space="preserve">
diana.aquite@canalcapital.gov.co</v>
          </cell>
          <cell r="J285" t="str">
            <v>nataaquite@gmail.com</v>
          </cell>
          <cell r="K285">
            <v>45163</v>
          </cell>
          <cell r="L285">
            <v>45254</v>
          </cell>
          <cell r="M285" t="str">
            <v>FINALIZADO</v>
          </cell>
          <cell r="N285">
            <v>32570</v>
          </cell>
        </row>
        <row r="286">
          <cell r="B286">
            <v>52553549</v>
          </cell>
          <cell r="C286" t="str">
            <v>LUZ MIRIAM NIETO MONROY</v>
          </cell>
          <cell r="D286" t="str">
            <v>FEMENINO</v>
          </cell>
          <cell r="E286">
            <v>3143843833</v>
          </cell>
          <cell r="F286" t="str">
            <v>calle 14b #116-70</v>
          </cell>
          <cell r="G286" t="str">
            <v>Recodo</v>
          </cell>
          <cell r="H286" t="str">
            <v>Fontibón</v>
          </cell>
          <cell r="I286" t="str">
            <v>N/A</v>
          </cell>
          <cell r="J286" t="str">
            <v>luzmiryam039@hotmail.com</v>
          </cell>
          <cell r="K286">
            <v>45623</v>
          </cell>
          <cell r="L286">
            <v>45688</v>
          </cell>
          <cell r="M286" t="str">
            <v>FINALIZA HOY</v>
          </cell>
          <cell r="N286">
            <v>25636</v>
          </cell>
        </row>
        <row r="287">
          <cell r="B287">
            <v>7731960</v>
          </cell>
          <cell r="C287" t="str">
            <v>WILMAR ANDRES MATIZ RODAS</v>
          </cell>
          <cell r="D287" t="str">
            <v>MASCULINO</v>
          </cell>
          <cell r="E287">
            <v>3163322566</v>
          </cell>
          <cell r="F287" t="str">
            <v>Carrera 10 #6-94 apt 2-208</v>
          </cell>
          <cell r="G287" t="str">
            <v>La Cumbre</v>
          </cell>
          <cell r="H287" t="str">
            <v>Mosquera</v>
          </cell>
          <cell r="I287" t="str">
            <v>N/A</v>
          </cell>
          <cell r="J287" t="str">
            <v>marwil767@gmail.com</v>
          </cell>
          <cell r="K287">
            <v>44260</v>
          </cell>
          <cell r="L287">
            <v>44381</v>
          </cell>
          <cell r="M287" t="str">
            <v>FINALIZADO</v>
          </cell>
          <cell r="N287">
            <v>31205</v>
          </cell>
        </row>
        <row r="288">
          <cell r="B288">
            <v>52715025</v>
          </cell>
          <cell r="C288" t="str">
            <v>SANDRA EDELMIRA TELLEZ SILVA</v>
          </cell>
          <cell r="D288" t="str">
            <v>FEMENINO</v>
          </cell>
          <cell r="E288">
            <v>3173830676</v>
          </cell>
          <cell r="F288" t="str">
            <v xml:space="preserve">Carrera 28 # 47 a-41
</v>
          </cell>
          <cell r="G288" t="str">
            <v>Belalcazar</v>
          </cell>
          <cell r="H288" t="str">
            <v xml:space="preserve">Teusaquillo
</v>
          </cell>
          <cell r="I288" t="str">
            <v xml:space="preserve">sandra.tellez@canalcapital.gov.co
</v>
          </cell>
          <cell r="J288" t="str">
            <v>sets60@gmail.com</v>
          </cell>
          <cell r="K288">
            <v>45321</v>
          </cell>
          <cell r="L288">
            <v>45472</v>
          </cell>
          <cell r="M288" t="str">
            <v>FINALIZADO</v>
          </cell>
          <cell r="N288">
            <v>29017</v>
          </cell>
        </row>
        <row r="289">
          <cell r="B289">
            <v>1015436360</v>
          </cell>
          <cell r="C289" t="str">
            <v>JUAN SEBASTIAN FIGUEROA RODRIGUEZ</v>
          </cell>
          <cell r="D289" t="str">
            <v>MASCULINO</v>
          </cell>
          <cell r="E289">
            <v>3195768243</v>
          </cell>
          <cell r="F289" t="str">
            <v>Calle 74 a # 65 b- 50</v>
          </cell>
          <cell r="G289" t="str">
            <v>Metropolis</v>
          </cell>
          <cell r="H289" t="str">
            <v>Barrios Unidos</v>
          </cell>
          <cell r="I289" t="str">
            <v>N/A</v>
          </cell>
          <cell r="J289" t="str">
            <v>sebastianfiguerod@gmail.com</v>
          </cell>
          <cell r="K289">
            <v>44450</v>
          </cell>
          <cell r="L289">
            <v>44509</v>
          </cell>
          <cell r="M289" t="str">
            <v>FINALIZADO</v>
          </cell>
          <cell r="N289">
            <v>33999</v>
          </cell>
        </row>
        <row r="290">
          <cell r="B290">
            <v>1130670701</v>
          </cell>
          <cell r="C290" t="str">
            <v>JULIANA PERDOMO FITZGERALD</v>
          </cell>
          <cell r="D290" t="str">
            <v>FEMENINO</v>
          </cell>
          <cell r="E290">
            <v>3166747191</v>
          </cell>
          <cell r="F290" t="str">
            <v>Calle 104 57-43</v>
          </cell>
          <cell r="G290" t="str">
            <v>Puentelargo</v>
          </cell>
          <cell r="H290" t="str">
            <v>Barrios Unidos</v>
          </cell>
          <cell r="I290" t="str">
            <v>N/A</v>
          </cell>
          <cell r="J290" t="str">
            <v>julianitra@hotmail.com</v>
          </cell>
          <cell r="K290">
            <v>44543</v>
          </cell>
          <cell r="L290">
            <v>44561</v>
          </cell>
          <cell r="M290" t="str">
            <v>FINALIZADO</v>
          </cell>
          <cell r="N290">
            <v>31886</v>
          </cell>
        </row>
        <row r="291">
          <cell r="B291">
            <v>1024579008</v>
          </cell>
          <cell r="C291" t="str">
            <v>JOHAN SEBASTIAN TRUJILLO GARAY</v>
          </cell>
          <cell r="D291" t="str">
            <v>MASCULINO</v>
          </cell>
          <cell r="E291">
            <v>3123635435</v>
          </cell>
          <cell r="F291" t="str">
            <v>CRA 77 C# 60B 57 sur</v>
          </cell>
          <cell r="G291" t="str">
            <v>Los tres Reyes 2 sector</v>
          </cell>
          <cell r="H291" t="str">
            <v>Ciudad Bolívar</v>
          </cell>
          <cell r="I291" t="str">
            <v>johan.trujillo@canalcapital.gov.co</v>
          </cell>
          <cell r="J291" t="str">
            <v>sebastian.trujillo@outlook.com</v>
          </cell>
          <cell r="K291">
            <v>44264</v>
          </cell>
          <cell r="L291">
            <v>44448</v>
          </cell>
          <cell r="M291" t="str">
            <v>FINALIZADO</v>
          </cell>
          <cell r="N291">
            <v>35496</v>
          </cell>
        </row>
        <row r="292">
          <cell r="B292">
            <v>1010247856</v>
          </cell>
          <cell r="C292" t="str">
            <v>YADIRA HERMIDA JARAMILLO</v>
          </cell>
          <cell r="D292" t="str">
            <v>FEMENINO</v>
          </cell>
          <cell r="E292">
            <v>3209514048</v>
          </cell>
          <cell r="F292" t="str">
            <v>Calle 60 a sur #68-08</v>
          </cell>
          <cell r="G292" t="str">
            <v>Madelena</v>
          </cell>
          <cell r="H292" t="str">
            <v>Ciudad Bolívar</v>
          </cell>
          <cell r="I292" t="str">
            <v>Yadira.hermida@canalcapital.gov.co</v>
          </cell>
          <cell r="J292" t="str">
            <v>yadirajaramillo.yj@gmail.com</v>
          </cell>
          <cell r="K292">
            <v>45408</v>
          </cell>
          <cell r="L292">
            <v>45467</v>
          </cell>
          <cell r="M292" t="str">
            <v>FINALIZADO</v>
          </cell>
          <cell r="N292">
            <v>36436</v>
          </cell>
        </row>
        <row r="293">
          <cell r="B293">
            <v>1030620306</v>
          </cell>
          <cell r="C293" t="str">
            <v>JEISSON CAMILO RAMIREZ HURTADO</v>
          </cell>
          <cell r="D293" t="str">
            <v>MASCULINO</v>
          </cell>
          <cell r="E293">
            <v>3208512330</v>
          </cell>
          <cell r="F293" t="str">
            <v>Calle 35B sur # 74-32</v>
          </cell>
          <cell r="G293" t="str">
            <v>Kennedy</v>
          </cell>
          <cell r="H293" t="str">
            <v>Kennedy</v>
          </cell>
          <cell r="I293" t="str">
            <v xml:space="preserve">jeisson.ramirez@canalcapital.gov.co
</v>
          </cell>
          <cell r="J293" t="str">
            <v>camiloramirez1003@gmail.com</v>
          </cell>
          <cell r="K293">
            <v>44587</v>
          </cell>
          <cell r="L293">
            <v>44925</v>
          </cell>
          <cell r="M293" t="str">
            <v>FINALIZADO</v>
          </cell>
          <cell r="N293">
            <v>33953</v>
          </cell>
        </row>
        <row r="294">
          <cell r="B294">
            <v>1018407229</v>
          </cell>
          <cell r="C294" t="str">
            <v>JULIAN EDUARDO CABRERA SILVA</v>
          </cell>
          <cell r="D294" t="str">
            <v>MASCULINO</v>
          </cell>
          <cell r="E294">
            <v>3118115239</v>
          </cell>
          <cell r="F294" t="str">
            <v>CARRERA 45 # 45-71</v>
          </cell>
          <cell r="G294" t="str">
            <v>Rafael Nuñez</v>
          </cell>
          <cell r="H294" t="str">
            <v>Teusaquillo</v>
          </cell>
          <cell r="I294" t="str">
            <v>julian.cabrera@canalcapital.gov.co</v>
          </cell>
          <cell r="J294" t="str">
            <v>jecabrerasilva@gmail.com</v>
          </cell>
          <cell r="K294">
            <v>44555</v>
          </cell>
          <cell r="L294">
            <v>44561</v>
          </cell>
          <cell r="M294" t="str">
            <v>FINALIZADO</v>
          </cell>
          <cell r="N294">
            <v>31743</v>
          </cell>
        </row>
        <row r="295">
          <cell r="B295">
            <v>1078841</v>
          </cell>
          <cell r="C295" t="str">
            <v>MIREIA LOPEZ-SANCHEZ GIRBEN</v>
          </cell>
          <cell r="D295" t="str">
            <v>FEMENINO</v>
          </cell>
          <cell r="E295">
            <v>3142907276</v>
          </cell>
          <cell r="F295" t="str">
            <v>cll. 45 # 6-58, apto 803</v>
          </cell>
          <cell r="G295" t="str">
            <v>Pardo Rubio</v>
          </cell>
          <cell r="H295" t="str">
            <v>Chapinero</v>
          </cell>
          <cell r="I295" t="str">
            <v>N/A</v>
          </cell>
          <cell r="J295" t="str">
            <v>mireialosan@gmail.com</v>
          </cell>
          <cell r="K295">
            <v>44266</v>
          </cell>
          <cell r="L295">
            <v>44387</v>
          </cell>
          <cell r="M295" t="str">
            <v>FINALIZADO</v>
          </cell>
          <cell r="N295">
            <v>32408</v>
          </cell>
        </row>
        <row r="296">
          <cell r="B296">
            <v>63312077</v>
          </cell>
          <cell r="C296" t="str">
            <v>GLORIA ESTELLA PINILLA VASQUEZ</v>
          </cell>
          <cell r="D296" t="str">
            <v>FEMENINO</v>
          </cell>
          <cell r="E296" t="str">
            <v>310 2254016</v>
          </cell>
          <cell r="F296" t="str">
            <v>CALLE 66 #7-74 APTO 303</v>
          </cell>
          <cell r="G296" t="str">
            <v>CHAPINERO</v>
          </cell>
          <cell r="H296" t="str">
            <v>Chapinero</v>
          </cell>
          <cell r="I296" t="str">
            <v>gloria.pinilla@canalcapital.gov.co</v>
          </cell>
          <cell r="J296" t="str">
            <v>gloriacpinilla@gmail.com</v>
          </cell>
          <cell r="K296">
            <v>44267</v>
          </cell>
          <cell r="L296">
            <v>44915</v>
          </cell>
          <cell r="M296" t="str">
            <v>FINALIZADO</v>
          </cell>
          <cell r="N296">
            <v>23583</v>
          </cell>
        </row>
        <row r="297">
          <cell r="B297">
            <v>79509932</v>
          </cell>
          <cell r="C297" t="str">
            <v>WALTER FERNANDO BERNAL CORTES</v>
          </cell>
          <cell r="D297" t="str">
            <v>MASCULINO</v>
          </cell>
          <cell r="E297">
            <v>3138549602</v>
          </cell>
          <cell r="F297" t="str">
            <v>TRANS, 69B #9D40 APARTAMENTO 9-104</v>
          </cell>
          <cell r="G297" t="str">
            <v>EL FERROL</v>
          </cell>
          <cell r="H297" t="str">
            <v>Kennedy</v>
          </cell>
          <cell r="I297" t="str">
            <v>N/A</v>
          </cell>
          <cell r="J297" t="str">
            <v>walterbernalco@yahoo.com</v>
          </cell>
          <cell r="K297">
            <v>44267</v>
          </cell>
          <cell r="L297">
            <v>44388</v>
          </cell>
          <cell r="M297" t="str">
            <v>FINALIZADO</v>
          </cell>
          <cell r="N297">
            <v>25348</v>
          </cell>
        </row>
        <row r="298">
          <cell r="B298">
            <v>1014280103</v>
          </cell>
          <cell r="C298" t="str">
            <v>LORENA STEPANIE PINEDA GARCIA</v>
          </cell>
          <cell r="D298" t="str">
            <v>FEMENINO</v>
          </cell>
          <cell r="E298">
            <v>3214607439</v>
          </cell>
          <cell r="F298" t="str">
            <v>CALLE 152B # 104 - 50 Torre 1 apto 602</v>
          </cell>
          <cell r="G298" t="str">
            <v>ALMENDROS</v>
          </cell>
          <cell r="H298" t="str">
            <v>Suba</v>
          </cell>
          <cell r="I298" t="str">
            <v>N/A</v>
          </cell>
          <cell r="J298" t="str">
            <v>lpinedagarcia26@gmail.com</v>
          </cell>
          <cell r="K298">
            <v>44449</v>
          </cell>
          <cell r="L298">
            <v>44509</v>
          </cell>
          <cell r="M298" t="str">
            <v>FINALIZADO</v>
          </cell>
          <cell r="N298">
            <v>35303</v>
          </cell>
        </row>
        <row r="299">
          <cell r="B299">
            <v>79632673</v>
          </cell>
          <cell r="C299" t="str">
            <v>WILLIAM HERNAN ALDANA BARRIGA</v>
          </cell>
          <cell r="D299" t="str">
            <v>MASCULINO</v>
          </cell>
          <cell r="E299">
            <v>3114548378</v>
          </cell>
          <cell r="F299" t="str">
            <v>Calle 34 sur #12-71 int 10 apto 401</v>
          </cell>
          <cell r="G299" t="str">
            <v>Bosques de San Carlos</v>
          </cell>
          <cell r="H299" t="str">
            <v>Rafael Uribe Uribe</v>
          </cell>
          <cell r="I299" t="str">
            <v>N/A</v>
          </cell>
          <cell r="J299" t="str">
            <v>wialba107@gmail.com</v>
          </cell>
          <cell r="K299">
            <v>44265</v>
          </cell>
          <cell r="L299">
            <v>44386</v>
          </cell>
          <cell r="M299" t="str">
            <v>FINALIZADO</v>
          </cell>
          <cell r="N299">
            <v>26210</v>
          </cell>
        </row>
        <row r="300">
          <cell r="B300">
            <v>80151463</v>
          </cell>
          <cell r="C300" t="str">
            <v>GIOVANNI ANDRES ARIAS GARCIA</v>
          </cell>
          <cell r="D300" t="str">
            <v>MASCULINO</v>
          </cell>
          <cell r="E300">
            <v>3204565281</v>
          </cell>
          <cell r="F300" t="str">
            <v>Calle 147a No 54 - 75 Apto 402</v>
          </cell>
          <cell r="G300" t="str">
            <v>Santa Helena de Baviera</v>
          </cell>
          <cell r="H300" t="str">
            <v>Suba</v>
          </cell>
          <cell r="I300" t="str">
            <v xml:space="preserve">giovanni.arias@canalcapital.gov.co
</v>
          </cell>
          <cell r="J300" t="str">
            <v>Andyarias99@hotmail.com</v>
          </cell>
          <cell r="K300">
            <v>44588</v>
          </cell>
          <cell r="L300">
            <v>44927</v>
          </cell>
          <cell r="M300" t="str">
            <v>FINALIZADO</v>
          </cell>
          <cell r="N300">
            <v>29534</v>
          </cell>
        </row>
        <row r="301">
          <cell r="B301">
            <v>79664382</v>
          </cell>
          <cell r="C301" t="str">
            <v>FABIAN ENRIQUE MORENO CORREA</v>
          </cell>
          <cell r="D301" t="str">
            <v>MASCULINO</v>
          </cell>
          <cell r="E301">
            <v>3013943946</v>
          </cell>
          <cell r="F301" t="str">
            <v>dIAGONAL 17B · 89-50</v>
          </cell>
          <cell r="G301" t="str">
            <v>hAYUELOS</v>
          </cell>
          <cell r="H301" t="str">
            <v>Fontibón</v>
          </cell>
          <cell r="I301" t="str">
            <v xml:space="preserve">fabian.moreno@canalcapital.gov.co
</v>
          </cell>
          <cell r="J301" t="str">
            <v>yoko512005@gmail.com</v>
          </cell>
          <cell r="K301">
            <v>44270</v>
          </cell>
          <cell r="L301">
            <v>44391</v>
          </cell>
          <cell r="M301" t="str">
            <v>FINALIZADO</v>
          </cell>
          <cell r="N301">
            <v>28057</v>
          </cell>
        </row>
        <row r="302">
          <cell r="B302">
            <v>1036643589</v>
          </cell>
          <cell r="C302" t="str">
            <v>CAROLINA AYALA LOPERA</v>
          </cell>
          <cell r="D302" t="str">
            <v>FEMENINO</v>
          </cell>
          <cell r="E302">
            <v>3117089024</v>
          </cell>
          <cell r="F302" t="str">
            <v>Calle 6d # 5 - 51</v>
          </cell>
          <cell r="G302" t="str">
            <v>La candelaria</v>
          </cell>
          <cell r="H302" t="str">
            <v>Santa Fe</v>
          </cell>
          <cell r="I302" t="str">
            <v>N/A</v>
          </cell>
          <cell r="J302" t="str">
            <v>ca3092@gmail.com</v>
          </cell>
          <cell r="K302">
            <v>44451</v>
          </cell>
          <cell r="L302">
            <v>44512</v>
          </cell>
          <cell r="M302" t="str">
            <v>FINALIZADO</v>
          </cell>
          <cell r="N302">
            <v>33938</v>
          </cell>
        </row>
        <row r="303">
          <cell r="B303">
            <v>80244421</v>
          </cell>
          <cell r="C303" t="str">
            <v>JOSE LEONARDO CASTRO ROJAS</v>
          </cell>
          <cell r="D303" t="str">
            <v>MASCULINO</v>
          </cell>
          <cell r="E303">
            <v>3167471729</v>
          </cell>
          <cell r="F303" t="str">
            <v>Dg 60 b sur 12 a 16 este</v>
          </cell>
          <cell r="G303" t="str">
            <v>NUeva dellhy</v>
          </cell>
          <cell r="H303" t="str">
            <v>San Cristóbal</v>
          </cell>
          <cell r="I303" t="str">
            <v>N/A</v>
          </cell>
          <cell r="J303" t="str">
            <v>leocactur2@gmail.com</v>
          </cell>
          <cell r="K303">
            <v>44267</v>
          </cell>
          <cell r="L303">
            <v>44388</v>
          </cell>
          <cell r="M303" t="str">
            <v>FINALIZADO</v>
          </cell>
          <cell r="N303">
            <v>30260</v>
          </cell>
        </row>
        <row r="304">
          <cell r="B304">
            <v>1000154018</v>
          </cell>
          <cell r="C304" t="str">
            <v>DARA NATHALY RODRIGUEZ AGUDELO</v>
          </cell>
          <cell r="D304" t="str">
            <v>FEMENINO</v>
          </cell>
          <cell r="E304">
            <v>3107847080</v>
          </cell>
          <cell r="F304" t="str">
            <v>Calle 42 g sur #95 b - 21</v>
          </cell>
          <cell r="G304" t="str">
            <v>Jazmin Occidental</v>
          </cell>
          <cell r="H304" t="str">
            <v>Kennedy</v>
          </cell>
          <cell r="I304" t="str">
            <v xml:space="preserve">dara.rodriguez@canalcapital.gov.co
</v>
          </cell>
          <cell r="J304" t="str">
            <v>daranathaly@hotmail.com</v>
          </cell>
          <cell r="K304">
            <v>44451</v>
          </cell>
          <cell r="L304">
            <v>44973</v>
          </cell>
          <cell r="M304" t="str">
            <v>FINALIZADO</v>
          </cell>
          <cell r="N304">
            <v>36698</v>
          </cell>
        </row>
        <row r="305">
          <cell r="B305">
            <v>52716438</v>
          </cell>
          <cell r="C305" t="str">
            <v>MONICA PATRICIA MEDINA ROMERO</v>
          </cell>
          <cell r="D305" t="str">
            <v>FEMENINO</v>
          </cell>
          <cell r="E305">
            <v>3153889141</v>
          </cell>
          <cell r="F305" t="str">
            <v>Diagonal 115a # 70d - 95</v>
          </cell>
          <cell r="G305" t="str">
            <v>Morato</v>
          </cell>
          <cell r="H305" t="str">
            <v>Suba</v>
          </cell>
          <cell r="I305" t="str">
            <v>N/A</v>
          </cell>
          <cell r="J305" t="str">
            <v>medinaromeromonica@gmail.com</v>
          </cell>
          <cell r="K305">
            <v>44271</v>
          </cell>
          <cell r="L305">
            <v>44392</v>
          </cell>
          <cell r="M305" t="str">
            <v>FINALIZADO</v>
          </cell>
          <cell r="N305">
            <v>29947</v>
          </cell>
        </row>
        <row r="306">
          <cell r="B306">
            <v>16777510</v>
          </cell>
          <cell r="C306" t="str">
            <v>CESAR AUGUSTO CAICEDO ALDANA</v>
          </cell>
          <cell r="D306" t="str">
            <v>MASCULINO</v>
          </cell>
          <cell r="E306">
            <v>3209724793</v>
          </cell>
          <cell r="F306" t="str">
            <v>Carrera 90 Bis 73-17</v>
          </cell>
          <cell r="G306" t="str">
            <v>Los Campos</v>
          </cell>
          <cell r="H306" t="str">
            <v>Engativá</v>
          </cell>
          <cell r="I306" t="str">
            <v>N/A</v>
          </cell>
          <cell r="J306" t="str">
            <v>degingtv@hotmail.com</v>
          </cell>
          <cell r="K306">
            <v>44270</v>
          </cell>
          <cell r="L306">
            <v>44391</v>
          </cell>
          <cell r="M306" t="str">
            <v>FINALIZADO</v>
          </cell>
          <cell r="N306">
            <v>24688</v>
          </cell>
        </row>
        <row r="307">
          <cell r="B307">
            <v>32108651</v>
          </cell>
          <cell r="C307" t="str">
            <v>NATALIA ISABEL POLO LOPEZ</v>
          </cell>
          <cell r="D307" t="str">
            <v>FEMENINO</v>
          </cell>
          <cell r="E307">
            <v>3166284299</v>
          </cell>
          <cell r="F307" t="str">
            <v>Calle 144 # 9 - 25, APT 404</v>
          </cell>
          <cell r="G307" t="str">
            <v>Cedritos</v>
          </cell>
          <cell r="H307" t="str">
            <v>Usaquén</v>
          </cell>
          <cell r="I307" t="str">
            <v>natalia.polo@canalcapital.gov.co</v>
          </cell>
          <cell r="J307" t="str">
            <v>nataliapolopez@gmail.com</v>
          </cell>
          <cell r="K307">
            <v>44589</v>
          </cell>
          <cell r="L307">
            <v>44941</v>
          </cell>
          <cell r="M307" t="str">
            <v>FINALIZADO</v>
          </cell>
          <cell r="N307">
            <v>28734</v>
          </cell>
        </row>
        <row r="308">
          <cell r="B308">
            <v>80546098</v>
          </cell>
          <cell r="C308" t="str">
            <v>ROBINSON ENRIQUE RINCON RAMIREZ</v>
          </cell>
          <cell r="D308" t="str">
            <v>MASCULINO</v>
          </cell>
          <cell r="E308">
            <v>3108775481</v>
          </cell>
          <cell r="F308" t="str">
            <v>Calle 7 No. 15 26 Apto 402 Zipaquirá</v>
          </cell>
          <cell r="G308" t="str">
            <v>Algarra III Zipaquirá</v>
          </cell>
          <cell r="H308" t="str">
            <v>Otro</v>
          </cell>
          <cell r="I308" t="str">
            <v>Robinson.rincon@canalcapital.gov.co</v>
          </cell>
          <cell r="J308" t="str">
            <v>rinconrobix@gmail.com</v>
          </cell>
          <cell r="K308">
            <v>45436</v>
          </cell>
          <cell r="L308">
            <v>45708</v>
          </cell>
          <cell r="M308" t="str">
            <v>ACTIVO</v>
          </cell>
          <cell r="N308">
            <v>29970</v>
          </cell>
        </row>
        <row r="309">
          <cell r="B309">
            <v>52790132</v>
          </cell>
          <cell r="C309" t="str">
            <v>URSULA ANDREA RODRIGUEZ FIGUEREDO</v>
          </cell>
          <cell r="D309" t="str">
            <v>FEMENINO</v>
          </cell>
          <cell r="E309">
            <v>3138898381</v>
          </cell>
          <cell r="F309" t="str">
            <v>Carrera 110G # 72-46 Piso 1</v>
          </cell>
          <cell r="G309" t="str">
            <v>Villa Amalia</v>
          </cell>
          <cell r="H309" t="str">
            <v>Engativá</v>
          </cell>
          <cell r="I309" t="str">
            <v>ursula.rodriguez@canalcapital.gov.co</v>
          </cell>
          <cell r="J309" t="str">
            <v>ursy66@gmail.com</v>
          </cell>
          <cell r="K309">
            <v>45183</v>
          </cell>
          <cell r="L309">
            <v>45291</v>
          </cell>
          <cell r="M309" t="str">
            <v>FINALIZADO</v>
          </cell>
          <cell r="N309">
            <v>29526</v>
          </cell>
        </row>
        <row r="310">
          <cell r="B310">
            <v>1007711</v>
          </cell>
          <cell r="C310" t="str">
            <v>GUSTAVO JOSE MORA GOMEZ</v>
          </cell>
          <cell r="D310" t="str">
            <v>MASCULINO</v>
          </cell>
          <cell r="E310">
            <v>3016228354</v>
          </cell>
          <cell r="F310" t="str">
            <v>Calle 186#8C-67. Santa Fe Real.</v>
          </cell>
          <cell r="G310" t="str">
            <v>Lijaca</v>
          </cell>
          <cell r="H310" t="str">
            <v>Usaquén</v>
          </cell>
          <cell r="I310" t="str">
            <v>N/A</v>
          </cell>
          <cell r="J310" t="str">
            <v>gustavomoradp@gmail.com</v>
          </cell>
          <cell r="K310">
            <v>44273</v>
          </cell>
          <cell r="L310">
            <v>44394</v>
          </cell>
          <cell r="M310" t="str">
            <v>FINALIZADO</v>
          </cell>
          <cell r="N310">
            <v>25642</v>
          </cell>
        </row>
        <row r="311">
          <cell r="B311">
            <v>1075870143</v>
          </cell>
          <cell r="C311" t="str">
            <v>EDITH LISSETTE RINCON RAMIREZ</v>
          </cell>
          <cell r="D311" t="str">
            <v>FEMENINO</v>
          </cell>
          <cell r="E311">
            <v>3192060154</v>
          </cell>
          <cell r="F311" t="str">
            <v>Calle 14 n 12 # 27 piso 2</v>
          </cell>
          <cell r="G311" t="str">
            <v>Santa Isabel - El Rodeo</v>
          </cell>
          <cell r="H311" t="str">
            <v>Otro</v>
          </cell>
          <cell r="I311" t="str">
            <v>lissette.rincon@canalcapital.gov.co</v>
          </cell>
          <cell r="J311" t="str">
            <v>liss1703@gmail.com</v>
          </cell>
          <cell r="K311">
            <v>45436</v>
          </cell>
          <cell r="L311">
            <v>45649</v>
          </cell>
          <cell r="M311" t="str">
            <v>FINALIZADO</v>
          </cell>
          <cell r="N311">
            <v>31488</v>
          </cell>
        </row>
        <row r="312">
          <cell r="B312">
            <v>1024466680</v>
          </cell>
          <cell r="C312" t="str">
            <v>SANDRA MILENA MOLANO BUSTOS</v>
          </cell>
          <cell r="D312" t="str">
            <v>FEMENINO</v>
          </cell>
          <cell r="E312">
            <v>3195954413</v>
          </cell>
          <cell r="F312" t="str">
            <v>cll 58 a # 73 j 22 sur</v>
          </cell>
          <cell r="G312" t="str">
            <v>la estancia</v>
          </cell>
          <cell r="H312" t="str">
            <v>Ciudad Bolívar</v>
          </cell>
          <cell r="I312" t="str">
            <v>N/A</v>
          </cell>
          <cell r="J312" t="str">
            <v>zulematiju@gmail.com</v>
          </cell>
          <cell r="K312">
            <v>44457</v>
          </cell>
          <cell r="L312">
            <v>44548</v>
          </cell>
          <cell r="M312" t="str">
            <v>FINALIZADO</v>
          </cell>
          <cell r="N312">
            <v>31679</v>
          </cell>
        </row>
        <row r="313">
          <cell r="B313">
            <v>1018487156</v>
          </cell>
          <cell r="C313" t="str">
            <v>IVONNE ALEJANDRA GARCIA CARRASQUILLA</v>
          </cell>
          <cell r="D313" t="str">
            <v>FEMENINO</v>
          </cell>
          <cell r="E313">
            <v>3213083189</v>
          </cell>
          <cell r="F313" t="str">
            <v>Calle 54 # 10 66</v>
          </cell>
          <cell r="G313" t="str">
            <v>Chapinero</v>
          </cell>
          <cell r="H313" t="str">
            <v>Chapinero</v>
          </cell>
          <cell r="I313" t="str">
            <v>N/A</v>
          </cell>
          <cell r="J313" t="str">
            <v>alejandragrca@outlook.com</v>
          </cell>
          <cell r="K313">
            <v>44459</v>
          </cell>
          <cell r="L313">
            <v>44549</v>
          </cell>
          <cell r="M313" t="str">
            <v>FINALIZADO</v>
          </cell>
          <cell r="N313">
            <v>35261</v>
          </cell>
        </row>
        <row r="314">
          <cell r="B314">
            <v>11200997</v>
          </cell>
          <cell r="C314" t="str">
            <v>JOSE MIGUEL TORRES BOJACA</v>
          </cell>
          <cell r="D314" t="str">
            <v>MASCULINO</v>
          </cell>
          <cell r="E314">
            <v>3112829989</v>
          </cell>
          <cell r="F314" t="str">
            <v>CALLE 9 # 8-37 INT 3</v>
          </cell>
          <cell r="G314" t="str">
            <v>TRANQUILANDIA</v>
          </cell>
          <cell r="H314" t="str">
            <v>Chia</v>
          </cell>
          <cell r="I314" t="str">
            <v>sysadmin@canalcapital.gov.co</v>
          </cell>
          <cell r="J314" t="str">
            <v xml:space="preserve">TOWERS.NET@GMAIL.COM
</v>
          </cell>
          <cell r="K314">
            <v>45436</v>
          </cell>
          <cell r="L314">
            <v>45713</v>
          </cell>
          <cell r="M314" t="str">
            <v>ACTIVO</v>
          </cell>
          <cell r="N314">
            <v>28358</v>
          </cell>
        </row>
        <row r="315">
          <cell r="B315">
            <v>1019003534</v>
          </cell>
          <cell r="C315" t="str">
            <v>DAVID CAMILO VARGAS MEJÍA</v>
          </cell>
          <cell r="D315" t="str">
            <v>MASCULINO</v>
          </cell>
          <cell r="E315">
            <v>3176654596</v>
          </cell>
          <cell r="F315" t="str">
            <v>Carrera 15 # 48-21</v>
          </cell>
          <cell r="G315" t="str">
            <v xml:space="preserve">Palermo </v>
          </cell>
          <cell r="H315" t="str">
            <v>Teusaquillo</v>
          </cell>
          <cell r="I315" t="str">
            <v>David.vargas@canalcapital.gov.co</v>
          </cell>
          <cell r="J315" t="str">
            <v>Davidcvargas.mejia@gmail.com</v>
          </cell>
          <cell r="K315">
            <v>45357</v>
          </cell>
          <cell r="L315">
            <v>45479</v>
          </cell>
          <cell r="M315" t="str">
            <v>FINALIZADO</v>
          </cell>
          <cell r="N315">
            <v>31479</v>
          </cell>
        </row>
        <row r="316">
          <cell r="B316">
            <v>1022370391</v>
          </cell>
          <cell r="C316" t="str">
            <v>JOSE DAVID VANEGAS GERENA</v>
          </cell>
          <cell r="D316" t="str">
            <v>MASCULINO</v>
          </cell>
          <cell r="E316">
            <v>3227208408</v>
          </cell>
          <cell r="F316" t="str">
            <v>Cra 3 este 6a 74</v>
          </cell>
          <cell r="G316" t="str">
            <v>Samaria</v>
          </cell>
          <cell r="H316" t="str">
            <v>Chia</v>
          </cell>
          <cell r="I316" t="str">
            <v>N/A</v>
          </cell>
          <cell r="J316" t="str">
            <v>dvfotografia77@gmail.com</v>
          </cell>
          <cell r="K316">
            <v>44274</v>
          </cell>
          <cell r="L316">
            <v>44458</v>
          </cell>
          <cell r="M316" t="str">
            <v>FINALIZADO</v>
          </cell>
          <cell r="N316">
            <v>33484</v>
          </cell>
        </row>
        <row r="317">
          <cell r="B317">
            <v>52904768</v>
          </cell>
          <cell r="C317" t="str">
            <v>ANGELA MARIA ACERO LOZADA</v>
          </cell>
          <cell r="D317" t="str">
            <v>FEMENINO</v>
          </cell>
          <cell r="E317">
            <v>3017909528</v>
          </cell>
          <cell r="F317" t="str">
            <v>Calle 146 No.15-63 apto 601</v>
          </cell>
          <cell r="G317" t="str">
            <v>Cedritos</v>
          </cell>
          <cell r="H317" t="str">
            <v>Usaquén</v>
          </cell>
          <cell r="I317" t="str">
            <v>N/A</v>
          </cell>
          <cell r="J317" t="str">
            <v>tuti.82@gmail.com</v>
          </cell>
          <cell r="K317">
            <v>44284</v>
          </cell>
          <cell r="L317">
            <v>44416</v>
          </cell>
          <cell r="M317" t="str">
            <v>FINALIZADO</v>
          </cell>
          <cell r="N317">
            <v>30139</v>
          </cell>
        </row>
        <row r="318">
          <cell r="B318">
            <v>80050099</v>
          </cell>
          <cell r="C318" t="str">
            <v>MARLON YEISSON BARRETO GALEANO</v>
          </cell>
          <cell r="D318" t="str">
            <v>MASCULINO</v>
          </cell>
          <cell r="E318">
            <v>3118843207</v>
          </cell>
          <cell r="F318" t="str">
            <v>Carrera 50b #65 29</v>
          </cell>
          <cell r="G318" t="str">
            <v>San Miguel</v>
          </cell>
          <cell r="H318" t="str">
            <v>Barrios Unidos</v>
          </cell>
          <cell r="I318" t="str">
            <v>N/A</v>
          </cell>
          <cell r="J318" t="str">
            <v>malonbarreto2009@gmail.com</v>
          </cell>
          <cell r="K318">
            <v>44279</v>
          </cell>
          <cell r="L318">
            <v>44309</v>
          </cell>
          <cell r="M318" t="str">
            <v>FINALIZADO</v>
          </cell>
          <cell r="N318">
            <v>30962</v>
          </cell>
        </row>
        <row r="319">
          <cell r="B319">
            <v>52220237</v>
          </cell>
          <cell r="C319" t="str">
            <v>DIANA GISELA GRAJALES SALAS</v>
          </cell>
          <cell r="D319" t="str">
            <v>FEMENINO</v>
          </cell>
          <cell r="E319">
            <v>3203887778</v>
          </cell>
          <cell r="F319" t="str">
            <v>Transversal 39 N 38b35 sur</v>
          </cell>
          <cell r="G319" t="str">
            <v>Santa rita</v>
          </cell>
          <cell r="H319" t="str">
            <v>Puente Aranda</v>
          </cell>
          <cell r="I319" t="str">
            <v>N/A</v>
          </cell>
          <cell r="J319" t="str">
            <v>grajalessalas@gmail.com</v>
          </cell>
          <cell r="K319">
            <v>6691694</v>
          </cell>
          <cell r="L319">
            <v>44414</v>
          </cell>
          <cell r="M319" t="str">
            <v>FINALIZADO</v>
          </cell>
          <cell r="N319">
            <v>26905</v>
          </cell>
        </row>
        <row r="320">
          <cell r="B320">
            <v>10547756</v>
          </cell>
          <cell r="C320" t="str">
            <v>JORGE ESTEBAN GALEANO CUATINDOY</v>
          </cell>
          <cell r="D320" t="str">
            <v>MASCULINO</v>
          </cell>
          <cell r="E320">
            <v>3152488881</v>
          </cell>
          <cell r="F320" t="str">
            <v>CARRERA 5 # 3-54</v>
          </cell>
          <cell r="G320" t="str">
            <v>CHAPINERO</v>
          </cell>
          <cell r="H320" t="str">
            <v>Facatativa</v>
          </cell>
          <cell r="I320" t="str">
            <v>N/A</v>
          </cell>
          <cell r="J320" t="str">
            <v>cuatindoy@gmail.com</v>
          </cell>
          <cell r="K320">
            <v>44281</v>
          </cell>
          <cell r="L320">
            <v>44372</v>
          </cell>
          <cell r="M320" t="str">
            <v>FINALIZADO</v>
          </cell>
          <cell r="N320">
            <v>23737</v>
          </cell>
        </row>
        <row r="321">
          <cell r="B321">
            <v>63285206</v>
          </cell>
          <cell r="C321" t="str">
            <v>HENNY PORRAS SUAREZ</v>
          </cell>
          <cell r="D321" t="str">
            <v>MASCULINO</v>
          </cell>
          <cell r="E321">
            <v>3108849594</v>
          </cell>
          <cell r="F321" t="str">
            <v>Calle 70 # 7a - 18 apto 802</v>
          </cell>
          <cell r="G321" t="str">
            <v>Quinta Camacho</v>
          </cell>
          <cell r="H321" t="str">
            <v>Chapinero</v>
          </cell>
          <cell r="I321" t="str">
            <v>N/A</v>
          </cell>
          <cell r="J321" t="str">
            <v>hcarmenza.porras@gmail.com</v>
          </cell>
          <cell r="K321">
            <v>44761</v>
          </cell>
          <cell r="L321">
            <v>44883</v>
          </cell>
          <cell r="M321" t="str">
            <v>FINALIZADO</v>
          </cell>
          <cell r="N321">
            <v>21585</v>
          </cell>
        </row>
        <row r="322">
          <cell r="B322">
            <v>1032479074</v>
          </cell>
          <cell r="C322" t="str">
            <v>LEIDY JOHANNA FIGUEROA MARTINEZ</v>
          </cell>
          <cell r="D322" t="str">
            <v>FEMENINO</v>
          </cell>
          <cell r="E322">
            <v>3162575993</v>
          </cell>
          <cell r="F322" t="str">
            <v>Calle 67 N° 65 A 57</v>
          </cell>
          <cell r="G322" t="str">
            <v>Isla del sol</v>
          </cell>
          <cell r="H322" t="str">
            <v>Tunjuelito</v>
          </cell>
          <cell r="I322" t="str">
            <v>N/A</v>
          </cell>
          <cell r="J322" t="str">
            <v>johan_na_96@hotmail.com</v>
          </cell>
          <cell r="K322">
            <v>44286</v>
          </cell>
          <cell r="L322">
            <v>44407</v>
          </cell>
          <cell r="M322" t="str">
            <v>FINALIZADO</v>
          </cell>
          <cell r="N322">
            <v>35099</v>
          </cell>
        </row>
        <row r="323">
          <cell r="B323">
            <v>80281289</v>
          </cell>
          <cell r="C323" t="str">
            <v>EMERSON SNEYDER GALEANO RODRIGUEZ</v>
          </cell>
          <cell r="D323" t="str">
            <v>MASCULINO</v>
          </cell>
          <cell r="E323">
            <v>3015675429</v>
          </cell>
          <cell r="F323" t="str">
            <v>Calle 11 # 7a-28 Villeta Cund.</v>
          </cell>
          <cell r="G323" t="str">
            <v>Las Acacias - Villeta Cund.</v>
          </cell>
          <cell r="H323" t="str">
            <v>Otro</v>
          </cell>
          <cell r="I323" t="str">
            <v>emerson.galeano@canalcapital.gov.co</v>
          </cell>
          <cell r="J323" t="str">
            <v>sneydergco@hotmail.com</v>
          </cell>
          <cell r="K323">
            <v>45423</v>
          </cell>
          <cell r="L323">
            <v>45658</v>
          </cell>
          <cell r="M323" t="str">
            <v>FINALIZADO</v>
          </cell>
          <cell r="N323">
            <v>28661</v>
          </cell>
        </row>
        <row r="324">
          <cell r="B324">
            <v>52847590</v>
          </cell>
          <cell r="C324" t="str">
            <v>MARY LUZ MELO TOBIANO</v>
          </cell>
          <cell r="D324" t="str">
            <v>FEMENINO</v>
          </cell>
          <cell r="E324">
            <v>3124508966</v>
          </cell>
          <cell r="F324" t="str">
            <v>calle 35 sur 39b-26</v>
          </cell>
          <cell r="G324" t="str">
            <v>santa rita</v>
          </cell>
          <cell r="H324" t="str">
            <v>Puente Aranda</v>
          </cell>
          <cell r="I324" t="str">
            <v>N/A</v>
          </cell>
          <cell r="J324" t="str">
            <v>mltobiano@hotmail.com</v>
          </cell>
          <cell r="K324" t="str">
            <v>7/04/2021 TERMINACIÓN ANTICIPADA</v>
          </cell>
          <cell r="L324">
            <v>44553</v>
          </cell>
          <cell r="M324" t="str">
            <v>FINALIZADO</v>
          </cell>
          <cell r="N324">
            <v>29293</v>
          </cell>
        </row>
        <row r="325">
          <cell r="B325">
            <v>80111372</v>
          </cell>
          <cell r="C325" t="str">
            <v>RICARDO ELÍAS JIMÉNEZ CÁRDENAS</v>
          </cell>
          <cell r="D325" t="str">
            <v>MASCULINO</v>
          </cell>
          <cell r="E325">
            <v>3163106059</v>
          </cell>
          <cell r="F325" t="str">
            <v>Calle 147 # 21-04 Apto 301C</v>
          </cell>
          <cell r="G325" t="str">
            <v>Cedritos</v>
          </cell>
          <cell r="H325" t="str">
            <v>Usaquén</v>
          </cell>
          <cell r="I325" t="str">
            <v>ricardo.jimenez@canalcapital.gov.co</v>
          </cell>
          <cell r="J325" t="str">
            <v>ricximenez@gmail.com</v>
          </cell>
          <cell r="K325">
            <v>44588</v>
          </cell>
          <cell r="L325">
            <v>44588</v>
          </cell>
          <cell r="M325" t="str">
            <v>FINALIZADO</v>
          </cell>
          <cell r="N325">
            <v>30615</v>
          </cell>
        </row>
        <row r="326">
          <cell r="B326">
            <v>1019131326</v>
          </cell>
          <cell r="C326" t="str">
            <v>JUAN DAVID CUEVAS CAMACHO</v>
          </cell>
          <cell r="D326" t="str">
            <v>MASCULINO</v>
          </cell>
          <cell r="E326">
            <v>3002516801</v>
          </cell>
          <cell r="F326" t="str">
            <v>Calle 142C#141B-60 Superlote 9 Casa 73 Ciudadela Cafam II</v>
          </cell>
          <cell r="G326" t="str">
            <v>Bilbao</v>
          </cell>
          <cell r="H326" t="str">
            <v>Suba</v>
          </cell>
          <cell r="I326" t="str">
            <v>N/A</v>
          </cell>
          <cell r="J326" t="str">
            <v>Alucard.juan.david@gmail.com</v>
          </cell>
          <cell r="K326">
            <v>44479</v>
          </cell>
          <cell r="L326">
            <v>44530</v>
          </cell>
          <cell r="M326" t="str">
            <v>FINALIZADO</v>
          </cell>
          <cell r="N326">
            <v>35614</v>
          </cell>
        </row>
        <row r="327">
          <cell r="B327">
            <v>80008240</v>
          </cell>
          <cell r="C327" t="str">
            <v>LEONARDO SALDAÑA MORENO</v>
          </cell>
          <cell r="D327" t="str">
            <v>MASCULINO</v>
          </cell>
          <cell r="E327">
            <v>3142819621</v>
          </cell>
          <cell r="F327" t="str">
            <v>Tv 85g 24c 56 int 3 apto 513</v>
          </cell>
          <cell r="G327" t="str">
            <v>Modelia</v>
          </cell>
          <cell r="H327" t="str">
            <v>Fontibón</v>
          </cell>
          <cell r="I327" t="str">
            <v xml:space="preserve">leonardo.saldana@canalcapital.gov.co
</v>
          </cell>
          <cell r="J327" t="str">
            <v>leomovie9@gmail.com</v>
          </cell>
          <cell r="K327">
            <v>45156</v>
          </cell>
          <cell r="L327">
            <v>45279</v>
          </cell>
          <cell r="M327" t="str">
            <v>FINALIZADO</v>
          </cell>
          <cell r="N327">
            <v>29241</v>
          </cell>
        </row>
        <row r="328">
          <cell r="B328">
            <v>79553235</v>
          </cell>
          <cell r="C328" t="str">
            <v>JOHN ALEXANDER RAMIREZ POLOCHE</v>
          </cell>
          <cell r="D328" t="str">
            <v>MASCULINO</v>
          </cell>
          <cell r="E328">
            <v>3008533667</v>
          </cell>
          <cell r="F328" t="str">
            <v>cra113c número 142a90 apt240 bloque 10</v>
          </cell>
          <cell r="G328" t="str">
            <v>ciudadela cafam</v>
          </cell>
          <cell r="H328" t="str">
            <v>Suba</v>
          </cell>
          <cell r="I328" t="str">
            <v>N/A</v>
          </cell>
          <cell r="J328" t="str">
            <v>johnramirezp@hotmail.com</v>
          </cell>
          <cell r="K328">
            <v>44481</v>
          </cell>
          <cell r="L328">
            <v>44560</v>
          </cell>
          <cell r="M328" t="str">
            <v>FINALIZADO</v>
          </cell>
          <cell r="N328">
            <v>25917</v>
          </cell>
        </row>
        <row r="329">
          <cell r="B329">
            <v>1010161626</v>
          </cell>
          <cell r="C329" t="str">
            <v>JHON HERIBERTO HERNÁNDEZ MORENO</v>
          </cell>
          <cell r="D329" t="str">
            <v>MASCULINO</v>
          </cell>
          <cell r="E329">
            <v>3115360215</v>
          </cell>
          <cell r="F329" t="str">
            <v>Cra 116a # 15c-70</v>
          </cell>
          <cell r="G329" t="str">
            <v>zona franca</v>
          </cell>
          <cell r="H329" t="str">
            <v>Fontibón</v>
          </cell>
          <cell r="I329" t="str">
            <v>Jhon.hernandez@canalcapital.gov.co</v>
          </cell>
          <cell r="J329" t="str">
            <v>Jhon.hernandezj8@gmail.com</v>
          </cell>
          <cell r="K329">
            <v>45580</v>
          </cell>
          <cell r="L329">
            <v>45690</v>
          </cell>
          <cell r="M329" t="str">
            <v>ACTIVO</v>
          </cell>
          <cell r="N329">
            <v>31338</v>
          </cell>
        </row>
        <row r="330">
          <cell r="B330">
            <v>1014227023</v>
          </cell>
          <cell r="C330" t="str">
            <v>JOAN SEBASTIAN PALACIOS PARDO</v>
          </cell>
          <cell r="D330" t="str">
            <v>MASCULINO</v>
          </cell>
          <cell r="E330">
            <v>3202613654</v>
          </cell>
          <cell r="F330" t="str">
            <v>Calle 77 c No 112 f 16</v>
          </cell>
          <cell r="G330" t="str">
            <v>Villas de Granada</v>
          </cell>
          <cell r="H330" t="str">
            <v>Engativá</v>
          </cell>
          <cell r="I330" t="str">
            <v>joan.palacios@canalcapital.gov.co</v>
          </cell>
          <cell r="J330" t="str">
            <v>joan.pardo10@gmail.com</v>
          </cell>
          <cell r="K330">
            <v>45433</v>
          </cell>
          <cell r="L330">
            <v>45647</v>
          </cell>
          <cell r="M330" t="str">
            <v>FINALIZADO</v>
          </cell>
          <cell r="N330">
            <v>33552</v>
          </cell>
        </row>
        <row r="331">
          <cell r="B331">
            <v>98397359</v>
          </cell>
          <cell r="C331" t="str">
            <v>GUILLERMO ARGEMIRO SOLARTE ROSERO</v>
          </cell>
          <cell r="D331" t="str">
            <v>MASCULINO</v>
          </cell>
          <cell r="E331">
            <v>3154494151</v>
          </cell>
          <cell r="F331" t="str">
            <v>calle 183 # 11-55 bloque 8 apto. 501</v>
          </cell>
          <cell r="G331" t="str">
            <v>San Antonio Norte</v>
          </cell>
          <cell r="H331" t="str">
            <v>Usaquén</v>
          </cell>
          <cell r="I331" t="str">
            <v>N/A</v>
          </cell>
          <cell r="J331" t="str">
            <v>productortvcolombia@gmail.com</v>
          </cell>
          <cell r="K331">
            <v>44308</v>
          </cell>
          <cell r="L331">
            <v>44429</v>
          </cell>
          <cell r="M331" t="str">
            <v>FINALIZADO</v>
          </cell>
          <cell r="N331">
            <v>28330</v>
          </cell>
        </row>
        <row r="332">
          <cell r="B332">
            <v>80072126</v>
          </cell>
          <cell r="C332" t="str">
            <v>DIEGO ALEXANDER PIÑERES ROMERO</v>
          </cell>
          <cell r="D332" t="str">
            <v>MASCULINO</v>
          </cell>
          <cell r="E332">
            <v>3148427376</v>
          </cell>
          <cell r="F332" t="str">
            <v>Carrera 100 # 16a-16 torre 2 apto 302</v>
          </cell>
          <cell r="G332" t="str">
            <v>La Laguna</v>
          </cell>
          <cell r="H332" t="str">
            <v>Fontibón</v>
          </cell>
          <cell r="I332" t="str">
            <v>N/A</v>
          </cell>
          <cell r="J332" t="str">
            <v>Diego4607@hotmail.com</v>
          </cell>
          <cell r="K332">
            <v>44428</v>
          </cell>
          <cell r="L332">
            <v>44488</v>
          </cell>
          <cell r="M332" t="str">
            <v>FINALIZADO</v>
          </cell>
          <cell r="N332">
            <v>29981</v>
          </cell>
        </row>
        <row r="333">
          <cell r="B333">
            <v>1140830326</v>
          </cell>
          <cell r="C333" t="str">
            <v>LINA MARCELA SALAS RAMÍREZ</v>
          </cell>
          <cell r="D333" t="str">
            <v>FEMENINO</v>
          </cell>
          <cell r="E333">
            <v>3144143554</v>
          </cell>
          <cell r="F333" t="str">
            <v>Calle 73B # 41-31 apto 403, Ed. Luz Elena - Barranquilla</v>
          </cell>
          <cell r="G333" t="str">
            <v>Delicias</v>
          </cell>
          <cell r="H333" t="str">
            <v>Otro</v>
          </cell>
          <cell r="I333" t="str">
            <v>N/A</v>
          </cell>
          <cell r="J333" t="str">
            <v>linasalasr@gmail.com</v>
          </cell>
          <cell r="K333">
            <v>44309</v>
          </cell>
          <cell r="L333">
            <v>44430</v>
          </cell>
          <cell r="M333" t="str">
            <v>FINALIZADO</v>
          </cell>
          <cell r="N333">
            <v>33025</v>
          </cell>
        </row>
        <row r="334">
          <cell r="B334">
            <v>52999623</v>
          </cell>
          <cell r="C334" t="str">
            <v>LILIANA MERIZALDE GONZÁLEZ</v>
          </cell>
          <cell r="D334" t="str">
            <v>FEMENINO</v>
          </cell>
          <cell r="E334">
            <v>3173008504</v>
          </cell>
          <cell r="F334" t="str">
            <v>Calle 119A #57-60 torre 6 apto 819</v>
          </cell>
          <cell r="G334" t="str">
            <v>Lagos de Córdoba</v>
          </cell>
          <cell r="H334" t="str">
            <v>Suba</v>
          </cell>
          <cell r="I334" t="str">
            <v>N/A</v>
          </cell>
          <cell r="J334" t="str">
            <v>lilianamerizalde@hotmail.com</v>
          </cell>
          <cell r="K334">
            <v>44309</v>
          </cell>
          <cell r="L334">
            <v>44430</v>
          </cell>
          <cell r="M334" t="str">
            <v>FINALIZADO</v>
          </cell>
          <cell r="N334">
            <v>31043</v>
          </cell>
        </row>
        <row r="335">
          <cell r="B335">
            <v>52856351</v>
          </cell>
          <cell r="C335" t="str">
            <v>JOHANA MARCELA CAMACHO ESCOBAR</v>
          </cell>
          <cell r="D335" t="str">
            <v>FEMENINO</v>
          </cell>
          <cell r="E335">
            <v>3174418814</v>
          </cell>
          <cell r="F335" t="str">
            <v>CARRERA 128 N. 146-49 BLOQUE 5 APTO 603</v>
          </cell>
          <cell r="G335" t="str">
            <v>COMPARTIR</v>
          </cell>
          <cell r="H335" t="str">
            <v>Suba</v>
          </cell>
          <cell r="I335" t="str">
            <v>johana.camacho@canalcapital.gov.co</v>
          </cell>
          <cell r="J335" t="str">
            <v>jmarcelitacamacho@hotmail.com</v>
          </cell>
          <cell r="K335">
            <v>45541</v>
          </cell>
          <cell r="L335">
            <v>45674</v>
          </cell>
          <cell r="M335" t="str">
            <v>FINALIZADO</v>
          </cell>
          <cell r="N335">
            <v>29633</v>
          </cell>
        </row>
        <row r="336">
          <cell r="B336">
            <v>1024501092</v>
          </cell>
          <cell r="C336" t="str">
            <v>JOSÉ LEONEL CASTELLANOS ANDRADE</v>
          </cell>
          <cell r="D336" t="str">
            <v>MASCULINO</v>
          </cell>
          <cell r="E336">
            <v>3004562410</v>
          </cell>
          <cell r="F336" t="str">
            <v>Diagonal 68#31-25</v>
          </cell>
          <cell r="G336" t="str">
            <v>Candelaria</v>
          </cell>
          <cell r="H336" t="str">
            <v>Ciudad Bolívar</v>
          </cell>
          <cell r="I336" t="str">
            <v>N/A</v>
          </cell>
          <cell r="J336" t="str">
            <v>leonel_castellanos06@hotmail.com</v>
          </cell>
          <cell r="K336">
            <v>44314</v>
          </cell>
          <cell r="L336">
            <v>44380</v>
          </cell>
          <cell r="M336" t="str">
            <v>FINALIZADO</v>
          </cell>
          <cell r="N336">
            <v>32788</v>
          </cell>
        </row>
        <row r="337">
          <cell r="B337">
            <v>1140833246</v>
          </cell>
          <cell r="C337" t="str">
            <v>STEFANY PAOLA JARAMILLO GONZALEZ</v>
          </cell>
          <cell r="D337" t="str">
            <v>FEMENINO</v>
          </cell>
          <cell r="E337">
            <v>3205053853</v>
          </cell>
          <cell r="F337" t="str">
            <v xml:space="preserve">DG 89A #115-55 INT 2 AP 504 </v>
          </cell>
          <cell r="G337" t="str">
            <v>CIUDADELA COLSUBSIDIO</v>
          </cell>
          <cell r="H337" t="str">
            <v>Engativá</v>
          </cell>
          <cell r="I337" t="str">
            <v>N/A</v>
          </cell>
          <cell r="J337" t="str">
            <v>stef.jaramillo@gmail.com</v>
          </cell>
          <cell r="K337">
            <v>44314</v>
          </cell>
          <cell r="L337">
            <v>44678</v>
          </cell>
          <cell r="M337" t="str">
            <v>FINALIZADO</v>
          </cell>
          <cell r="N337">
            <v>33096</v>
          </cell>
        </row>
        <row r="338">
          <cell r="B338">
            <v>1031121036</v>
          </cell>
          <cell r="C338" t="str">
            <v>JHONNATHAN ANDRES BOLAÑO BARROS</v>
          </cell>
          <cell r="D338" t="str">
            <v>MASCULINO</v>
          </cell>
          <cell r="E338">
            <v>3182064205</v>
          </cell>
          <cell r="F338" t="str">
            <v>calle 95 # 71-45 apt 104 torre 5</v>
          </cell>
          <cell r="G338" t="str">
            <v>Pontevedra</v>
          </cell>
          <cell r="H338" t="str">
            <v>Suba</v>
          </cell>
          <cell r="I338" t="str">
            <v>jhonathan.bolano@canalcapital.gov.co</v>
          </cell>
          <cell r="J338" t="str">
            <v>jbolanobarros@gmail.com</v>
          </cell>
          <cell r="K338">
            <v>45491</v>
          </cell>
          <cell r="L338">
            <v>45690</v>
          </cell>
          <cell r="M338" t="str">
            <v>ACTIVO</v>
          </cell>
          <cell r="N338">
            <v>31500</v>
          </cell>
        </row>
        <row r="339">
          <cell r="B339">
            <v>52958076</v>
          </cell>
          <cell r="C339" t="str">
            <v>KAREN ADRIANA GÓMEZ DÍAZ</v>
          </cell>
          <cell r="D339" t="str">
            <v>FEMENINO</v>
          </cell>
          <cell r="E339">
            <v>3012364425</v>
          </cell>
          <cell r="F339" t="str">
            <v>AK. 19 # 42a - 10 Apto 301</v>
          </cell>
          <cell r="G339" t="str">
            <v>Santa Teresita</v>
          </cell>
          <cell r="H339" t="str">
            <v>Teusaquillo</v>
          </cell>
          <cell r="I339" t="str">
            <v>N/A</v>
          </cell>
          <cell r="J339" t="str">
            <v>kigaogomez@gmail.com</v>
          </cell>
          <cell r="K339">
            <v>44316</v>
          </cell>
          <cell r="L339">
            <v>44468</v>
          </cell>
          <cell r="M339" t="str">
            <v>FINALIZADO</v>
          </cell>
          <cell r="N339">
            <v>30725</v>
          </cell>
        </row>
        <row r="340">
          <cell r="B340">
            <v>1020741692</v>
          </cell>
          <cell r="C340" t="str">
            <v>JUAN PABLO CONTO</v>
          </cell>
          <cell r="D340" t="str">
            <v>MASCULINO</v>
          </cell>
          <cell r="E340">
            <v>3164035861</v>
          </cell>
          <cell r="F340" t="str">
            <v>Cra 11b #96-54</v>
          </cell>
          <cell r="G340" t="str">
            <v>Chicó</v>
          </cell>
          <cell r="H340" t="str">
            <v>Chapinero</v>
          </cell>
          <cell r="I340" t="str">
            <v>N/A</v>
          </cell>
          <cell r="J340" t="str">
            <v>Jupacoju@gmal.com</v>
          </cell>
          <cell r="K340">
            <v>45327</v>
          </cell>
          <cell r="L340">
            <v>45416</v>
          </cell>
          <cell r="M340" t="str">
            <v>FINALIZADO</v>
          </cell>
          <cell r="N340">
            <v>32612</v>
          </cell>
        </row>
        <row r="341">
          <cell r="B341">
            <v>1030607796</v>
          </cell>
          <cell r="C341" t="str">
            <v>JEIMY CAMILA RIVERA CUELLAR</v>
          </cell>
          <cell r="D341" t="str">
            <v>FEMENINO</v>
          </cell>
          <cell r="E341">
            <v>3123858780</v>
          </cell>
          <cell r="F341" t="str">
            <v>Cra. 5 # 26c 47</v>
          </cell>
          <cell r="G341" t="str">
            <v>La Macarena</v>
          </cell>
          <cell r="H341" t="str">
            <v>Santa Fe</v>
          </cell>
          <cell r="I341" t="str">
            <v>N/A</v>
          </cell>
          <cell r="J341" t="str">
            <v>cami.rivera7@gmail.com</v>
          </cell>
          <cell r="K341">
            <v>44977</v>
          </cell>
          <cell r="L341">
            <v>45158</v>
          </cell>
          <cell r="M341" t="str">
            <v>FINALIZADO</v>
          </cell>
          <cell r="N341">
            <v>33636</v>
          </cell>
        </row>
        <row r="342">
          <cell r="B342">
            <v>1032429847</v>
          </cell>
          <cell r="C342" t="str">
            <v>JULIAN DAVID BARRETO BASABE</v>
          </cell>
          <cell r="D342" t="str">
            <v>MASCULINO</v>
          </cell>
          <cell r="E342">
            <v>3044313022</v>
          </cell>
          <cell r="F342" t="str">
            <v>Calle 94 # 72 a - 91 Int 1 apto 301</v>
          </cell>
          <cell r="G342" t="str">
            <v>Parque Lagartos</v>
          </cell>
          <cell r="H342" t="str">
            <v>Suba</v>
          </cell>
          <cell r="I342" t="str">
            <v>N/A</v>
          </cell>
          <cell r="J342" t="str">
            <v xml:space="preserve">Juldabar.89@gmail.com
</v>
          </cell>
          <cell r="K342">
            <v>45407</v>
          </cell>
          <cell r="L342">
            <v>45641</v>
          </cell>
          <cell r="M342" t="str">
            <v>FINALIZADO</v>
          </cell>
          <cell r="N342">
            <v>32567</v>
          </cell>
        </row>
        <row r="343">
          <cell r="B343">
            <v>79387284</v>
          </cell>
          <cell r="C343" t="str">
            <v>JOSE RODRIGO ALVAREZ COLINA</v>
          </cell>
          <cell r="D343" t="str">
            <v>MASCULINO</v>
          </cell>
          <cell r="E343">
            <v>3228483231</v>
          </cell>
          <cell r="F343" t="str">
            <v>Calle 39 d # 68 - 28 sur</v>
          </cell>
          <cell r="G343" t="str">
            <v>Villanueva</v>
          </cell>
          <cell r="H343" t="str">
            <v>Kennedy</v>
          </cell>
          <cell r="I343" t="str">
            <v>N/A</v>
          </cell>
          <cell r="J343" t="str">
            <v>Joserodrigo451@gmail.com</v>
          </cell>
          <cell r="K343">
            <v>44320</v>
          </cell>
          <cell r="L343">
            <v>44561</v>
          </cell>
          <cell r="M343" t="str">
            <v>FINALIZADO</v>
          </cell>
          <cell r="N343">
            <v>23851</v>
          </cell>
        </row>
        <row r="344">
          <cell r="B344">
            <v>1033682628</v>
          </cell>
          <cell r="C344" t="str">
            <v>JULIAN ENRIQUE PRECIADO SALAZAR</v>
          </cell>
          <cell r="D344" t="str">
            <v>MASCULINO</v>
          </cell>
          <cell r="E344">
            <v>3114726177</v>
          </cell>
          <cell r="F344" t="str">
            <v>Carrera 18 A No 54 - 92 Sur</v>
          </cell>
          <cell r="G344" t="str">
            <v>San Carlos</v>
          </cell>
          <cell r="H344" t="str">
            <v>Tunjuelito</v>
          </cell>
          <cell r="I344" t="str">
            <v>N/A</v>
          </cell>
          <cell r="J344" t="str">
            <v>Juliankenshin75@hotmail.com</v>
          </cell>
          <cell r="K344">
            <v>44320</v>
          </cell>
          <cell r="L344">
            <v>44503</v>
          </cell>
          <cell r="M344" t="str">
            <v>FINALIZADO</v>
          </cell>
          <cell r="N344">
            <v>31689</v>
          </cell>
        </row>
        <row r="345">
          <cell r="B345">
            <v>1073244738</v>
          </cell>
          <cell r="C345" t="str">
            <v>ANDRÉS FELIPE BARRERA VEGA</v>
          </cell>
          <cell r="D345" t="str">
            <v>MASCULINO</v>
          </cell>
          <cell r="E345">
            <v>3505288277</v>
          </cell>
          <cell r="F345" t="str">
            <v>CALLE #19A - 15 TORRE 3 APARTAMENTO 301</v>
          </cell>
          <cell r="G345" t="str">
            <v>CIUDAD SABANA</v>
          </cell>
          <cell r="H345" t="str">
            <v>Mosquera</v>
          </cell>
          <cell r="I345" t="str">
            <v>N/A</v>
          </cell>
          <cell r="J345" t="str">
            <v>andresbarrera78@hotmail.com</v>
          </cell>
          <cell r="K345">
            <v>44320</v>
          </cell>
          <cell r="L345">
            <v>44564</v>
          </cell>
          <cell r="M345" t="str">
            <v>FINALIZADO</v>
          </cell>
          <cell r="N345">
            <v>35005</v>
          </cell>
        </row>
        <row r="346">
          <cell r="B346">
            <v>1018441053</v>
          </cell>
          <cell r="C346" t="str">
            <v>GLADYS BIBIANA FORERO</v>
          </cell>
          <cell r="D346" t="str">
            <v>FEMENINO</v>
          </cell>
          <cell r="E346">
            <v>3188762401</v>
          </cell>
          <cell r="F346" t="str">
            <v>Calle 22 Bis # 45-57 Apartamento 702</v>
          </cell>
          <cell r="G346" t="str">
            <v>Quinta Paredes</v>
          </cell>
          <cell r="H346" t="str">
            <v>Teusaquillo</v>
          </cell>
          <cell r="I346" t="str">
            <v>bibiana.forero@canalcapital.gov.co</v>
          </cell>
          <cell r="J346" t="str">
            <v>bforeroa@gmail.com</v>
          </cell>
          <cell r="K346">
            <v>44588</v>
          </cell>
          <cell r="L346">
            <v>44922</v>
          </cell>
          <cell r="M346" t="str">
            <v>FINALIZADO</v>
          </cell>
          <cell r="N346">
            <v>33253</v>
          </cell>
        </row>
        <row r="347">
          <cell r="B347">
            <v>79708055</v>
          </cell>
          <cell r="C347" t="str">
            <v>JHON EDWAR GONZALEZ MORALES</v>
          </cell>
          <cell r="D347" t="str">
            <v>MASCULINO</v>
          </cell>
          <cell r="E347">
            <v>3144338053</v>
          </cell>
          <cell r="F347" t="str">
            <v>calle 73 No 61 - 42</v>
          </cell>
          <cell r="G347" t="str">
            <v>san fernando</v>
          </cell>
          <cell r="H347" t="str">
            <v>Barrios Unidos</v>
          </cell>
          <cell r="I347" t="str">
            <v>N/A</v>
          </cell>
          <cell r="J347" t="str">
            <v>dani_jhon7@yahoo.es</v>
          </cell>
          <cell r="K347">
            <v>44321</v>
          </cell>
          <cell r="L347">
            <v>44504</v>
          </cell>
          <cell r="M347" t="str">
            <v>FINALIZADO</v>
          </cell>
          <cell r="N347">
            <v>26850</v>
          </cell>
        </row>
        <row r="348">
          <cell r="B348">
            <v>1019124756</v>
          </cell>
          <cell r="C348" t="str">
            <v>MARÍA ALEJANDRA MILLÁN ROJAS</v>
          </cell>
          <cell r="D348" t="str">
            <v>FEMENINO</v>
          </cell>
          <cell r="E348">
            <v>3214804869</v>
          </cell>
          <cell r="F348" t="str">
            <v>Calle 137a#72-30 casa 36</v>
          </cell>
          <cell r="G348" t="str">
            <v>Iberia</v>
          </cell>
          <cell r="H348" t="str">
            <v>Suba</v>
          </cell>
          <cell r="I348" t="str">
            <v>N/A</v>
          </cell>
          <cell r="J348" t="str">
            <v>alejandramillan9605@gmail.com</v>
          </cell>
          <cell r="K348">
            <v>44468</v>
          </cell>
          <cell r="L348">
            <v>44561</v>
          </cell>
          <cell r="M348" t="str">
            <v>FINALIZADO</v>
          </cell>
          <cell r="N348">
            <v>35374</v>
          </cell>
        </row>
        <row r="349">
          <cell r="B349">
            <v>80821105</v>
          </cell>
          <cell r="C349" t="str">
            <v>ANDRES FERNANDO MUÑOZ LARA</v>
          </cell>
          <cell r="D349" t="str">
            <v>MASCULINO</v>
          </cell>
          <cell r="E349">
            <v>3115310042</v>
          </cell>
          <cell r="F349" t="str">
            <v>Calle 94 72a-92 Casa 27</v>
          </cell>
          <cell r="G349" t="str">
            <v>Parque lagartos</v>
          </cell>
          <cell r="H349" t="str">
            <v>Suba</v>
          </cell>
          <cell r="I349" t="str">
            <v>N/A</v>
          </cell>
          <cell r="J349" t="str">
            <v>andresfernandomunozlara@gmail.com</v>
          </cell>
          <cell r="K349">
            <v>44575</v>
          </cell>
          <cell r="L349">
            <v>44592</v>
          </cell>
          <cell r="M349" t="str">
            <v>FINALIZADO</v>
          </cell>
          <cell r="N349">
            <v>31245</v>
          </cell>
        </row>
        <row r="350">
          <cell r="B350">
            <v>1020730342</v>
          </cell>
          <cell r="C350" t="str">
            <v>JUAN GABRIEL FERNANDEZ GUZMAN</v>
          </cell>
          <cell r="D350" t="str">
            <v>MASCULINO</v>
          </cell>
          <cell r="E350" t="str">
            <v>305 739 9316</v>
          </cell>
          <cell r="F350" t="str">
            <v>Calle 127a # 51a - 90</v>
          </cell>
          <cell r="G350" t="str">
            <v>Nizq IX</v>
          </cell>
          <cell r="H350" t="str">
            <v>Suba</v>
          </cell>
          <cell r="I350" t="str">
            <v>N/A</v>
          </cell>
          <cell r="J350" t="str">
            <v>juangabrielfernandezguzman@gmail.com</v>
          </cell>
          <cell r="K350" t="str">
            <v>7/05/2021 Terminación A</v>
          </cell>
          <cell r="L350">
            <v>44449</v>
          </cell>
          <cell r="M350" t="str">
            <v>FINALIZADO</v>
          </cell>
          <cell r="N350">
            <v>32130</v>
          </cell>
        </row>
        <row r="351">
          <cell r="B351">
            <v>42105147</v>
          </cell>
          <cell r="C351" t="str">
            <v>MARGARITA MARÍA BARRIOS GIRALDO</v>
          </cell>
          <cell r="D351" t="str">
            <v>FEMENINO</v>
          </cell>
          <cell r="E351">
            <v>3123826496</v>
          </cell>
          <cell r="F351" t="str">
            <v>Calle 77B 119-40 torre 1 apto 1003</v>
          </cell>
          <cell r="G351" t="str">
            <v>Gran Granada</v>
          </cell>
          <cell r="H351" t="str">
            <v>Engativá</v>
          </cell>
          <cell r="I351" t="str">
            <v xml:space="preserve">margarita.barrios@canalcapital.gov.co
</v>
          </cell>
          <cell r="J351" t="str">
            <v>margarabarrios@gmail.com</v>
          </cell>
          <cell r="K351">
            <v>44761</v>
          </cell>
          <cell r="L351">
            <v>44925</v>
          </cell>
          <cell r="M351" t="str">
            <v>FINALIZADO</v>
          </cell>
          <cell r="N351">
            <v>26488</v>
          </cell>
        </row>
        <row r="352">
          <cell r="B352">
            <v>1022440322</v>
          </cell>
          <cell r="C352" t="str">
            <v>SILVIA FERNANDA GUALTEROS VELASCO</v>
          </cell>
          <cell r="D352" t="str">
            <v>FEMENINO</v>
          </cell>
          <cell r="E352">
            <v>3197331402</v>
          </cell>
          <cell r="F352" t="str">
            <v>Calle 4 numero 5 a - 47</v>
          </cell>
          <cell r="G352" t="str">
            <v>Quintas de la Laguna</v>
          </cell>
          <cell r="H352" t="str">
            <v>Soacha</v>
          </cell>
          <cell r="I352" t="str">
            <v>silvia.gualtero@canalcapital.gov.co</v>
          </cell>
          <cell r="J352" t="str">
            <v>silfer9912@gmail.com</v>
          </cell>
          <cell r="K352">
            <v>44582</v>
          </cell>
          <cell r="L352">
            <v>44631</v>
          </cell>
          <cell r="M352" t="str">
            <v>FINALIZADO</v>
          </cell>
          <cell r="N352">
            <v>36162</v>
          </cell>
        </row>
        <row r="353">
          <cell r="B353">
            <v>1019111787</v>
          </cell>
          <cell r="C353" t="str">
            <v>MARÍA CAMILA CARRASCAL</v>
          </cell>
          <cell r="D353" t="str">
            <v>FEMENINO</v>
          </cell>
          <cell r="E353">
            <v>3012645119</v>
          </cell>
          <cell r="F353" t="str">
            <v>cra 20 #134a-36</v>
          </cell>
          <cell r="G353" t="str">
            <v xml:space="preserve">contador </v>
          </cell>
          <cell r="H353" t="str">
            <v>Usaquén</v>
          </cell>
          <cell r="I353" t="str">
            <v>N/A</v>
          </cell>
          <cell r="J353" t="str">
            <v>mcamilacarrascalm@gmail.com</v>
          </cell>
          <cell r="K353">
            <v>44342</v>
          </cell>
          <cell r="L353">
            <v>44414</v>
          </cell>
          <cell r="M353" t="str">
            <v>FINALIZADO</v>
          </cell>
          <cell r="N353">
            <v>34942</v>
          </cell>
        </row>
        <row r="354">
          <cell r="B354">
            <v>1018431926</v>
          </cell>
          <cell r="C354" t="str">
            <v>CRISTIAN ENRIQUE HERNÁNDEZ SILVA</v>
          </cell>
          <cell r="D354" t="str">
            <v>MASCULINO</v>
          </cell>
          <cell r="E354">
            <v>3203526594</v>
          </cell>
          <cell r="F354" t="str">
            <v>Calle 54 # 10 66</v>
          </cell>
          <cell r="G354" t="str">
            <v>Chapinero</v>
          </cell>
          <cell r="H354" t="str">
            <v>Chapinero</v>
          </cell>
          <cell r="I354" t="str">
            <v>N/A</v>
          </cell>
          <cell r="J354" t="str">
            <v>cehernan77@gmail.com</v>
          </cell>
          <cell r="K354" t="str">
            <v>28/05/2021 TERMINACIÓN ANT</v>
          </cell>
          <cell r="L354">
            <v>44561</v>
          </cell>
          <cell r="M354" t="str">
            <v>FINALIZADO</v>
          </cell>
          <cell r="N354">
            <v>33147</v>
          </cell>
        </row>
        <row r="355">
          <cell r="B355">
            <v>79740180</v>
          </cell>
          <cell r="C355" t="str">
            <v>JUAN CARLOS VÉLEZ DEVIA</v>
          </cell>
          <cell r="D355" t="str">
            <v>MASCULINO</v>
          </cell>
          <cell r="E355">
            <v>3103485010</v>
          </cell>
          <cell r="F355" t="str">
            <v>CARRERA 34F #27A-49 SUR</v>
          </cell>
          <cell r="G355" t="str">
            <v>SAN JORGE CENTRAL</v>
          </cell>
          <cell r="H355" t="str">
            <v>Antonio Nariño</v>
          </cell>
          <cell r="I355" t="str">
            <v>N/A</v>
          </cell>
          <cell r="J355" t="str">
            <v>juanvelezfotoyvideo@outlook.com</v>
          </cell>
          <cell r="K355">
            <v>44345</v>
          </cell>
          <cell r="L355">
            <v>44528</v>
          </cell>
          <cell r="M355" t="str">
            <v>FINALIZADO</v>
          </cell>
          <cell r="N355">
            <v>27683</v>
          </cell>
        </row>
        <row r="356">
          <cell r="B356">
            <v>24337466</v>
          </cell>
          <cell r="C356" t="str">
            <v>VIVIANA GARCIA LONDOÑO</v>
          </cell>
          <cell r="D356" t="str">
            <v>FEMENINO</v>
          </cell>
          <cell r="E356">
            <v>3178559858</v>
          </cell>
          <cell r="F356" t="str">
            <v>CALLE 10 #80-41 INTERIOR 6 APTO 523</v>
          </cell>
          <cell r="G356" t="str">
            <v>CASTILLA</v>
          </cell>
          <cell r="H356" t="str">
            <v>Kennedy</v>
          </cell>
          <cell r="I356" t="str">
            <v>N/A</v>
          </cell>
          <cell r="J356" t="str">
            <v>vivi.juanita@hotmail.com</v>
          </cell>
          <cell r="K356">
            <v>44348</v>
          </cell>
          <cell r="L356">
            <v>44531</v>
          </cell>
          <cell r="M356" t="str">
            <v>FINALIZADO</v>
          </cell>
          <cell r="N356">
            <v>31089</v>
          </cell>
        </row>
        <row r="357">
          <cell r="B357">
            <v>1022946697</v>
          </cell>
          <cell r="C357" t="str">
            <v xml:space="preserve">OSCAR ANDRES TOVAR BALLESTEROS </v>
          </cell>
          <cell r="D357" t="str">
            <v>MASCULINO</v>
          </cell>
          <cell r="E357">
            <v>3138396040</v>
          </cell>
          <cell r="F357" t="str">
            <v>Calle 26 sur No. 1-18 este piso 2</v>
          </cell>
          <cell r="G357" t="str">
            <v>Montebello</v>
          </cell>
          <cell r="H357" t="str">
            <v>San cristobal</v>
          </cell>
          <cell r="I357" t="str">
            <v>apoyo.recursoshumanos@canalcapital.gov.co</v>
          </cell>
          <cell r="J357" t="str">
            <v>andrestovar.1126@gmail.com</v>
          </cell>
          <cell r="K357">
            <v>45499</v>
          </cell>
          <cell r="L357">
            <v>45683</v>
          </cell>
          <cell r="M357" t="str">
            <v>FINALIZADO</v>
          </cell>
          <cell r="N357">
            <v>32465</v>
          </cell>
        </row>
        <row r="358">
          <cell r="B358">
            <v>1100952916</v>
          </cell>
          <cell r="C358" t="str">
            <v>JAIRO REMOLINA PEÑALOZA</v>
          </cell>
          <cell r="D358" t="str">
            <v>MASCULINO</v>
          </cell>
          <cell r="E358">
            <v>3164945800</v>
          </cell>
          <cell r="F358" t="str">
            <v>Carrera 66a 67d-30, José Joaquín Várgas</v>
          </cell>
          <cell r="G358" t="str">
            <v>JJ VARGAS</v>
          </cell>
          <cell r="H358" t="str">
            <v>Barrios Unidos</v>
          </cell>
          <cell r="I358" t="str">
            <v xml:space="preserve">jairo.remolina@canalcapital.gov.co
</v>
          </cell>
          <cell r="J358" t="str">
            <v>JAIRO.REMOLINAP@GMAIL.COM</v>
          </cell>
          <cell r="K358">
            <v>44584</v>
          </cell>
          <cell r="L358">
            <v>44620</v>
          </cell>
          <cell r="M358" t="str">
            <v>FINALIZADO</v>
          </cell>
          <cell r="N358">
            <v>32294</v>
          </cell>
        </row>
        <row r="359">
          <cell r="B359">
            <v>79722551</v>
          </cell>
          <cell r="C359" t="str">
            <v>MAURICIO ERNESTO MARTINEZ VARGAS</v>
          </cell>
          <cell r="D359" t="str">
            <v>MASCULINO</v>
          </cell>
          <cell r="E359">
            <v>3132254778</v>
          </cell>
          <cell r="F359" t="str">
            <v>Cra 2 #. 24-24 casa47 Funza</v>
          </cell>
          <cell r="G359" t="str">
            <v>Funza</v>
          </cell>
          <cell r="H359" t="str">
            <v>Funza</v>
          </cell>
          <cell r="I359" t="str">
            <v>N/A</v>
          </cell>
          <cell r="J359" t="str">
            <v>memvsm@gmail.com</v>
          </cell>
          <cell r="K359">
            <v>44350</v>
          </cell>
          <cell r="L359">
            <v>44916</v>
          </cell>
          <cell r="M359" t="str">
            <v>FINALIZADO</v>
          </cell>
          <cell r="N359">
            <v>28230</v>
          </cell>
        </row>
        <row r="360">
          <cell r="B360">
            <v>1013639871</v>
          </cell>
          <cell r="C360" t="str">
            <v>JULIAN DAVID PINZON BEJARANO</v>
          </cell>
          <cell r="D360" t="str">
            <v>MASCULINO</v>
          </cell>
          <cell r="E360">
            <v>3194783544</v>
          </cell>
          <cell r="F360" t="str">
            <v xml:space="preserve">Cra 4 a # 27 - 28 </v>
          </cell>
          <cell r="G360" t="str">
            <v xml:space="preserve">La Macarena </v>
          </cell>
          <cell r="H360" t="str">
            <v>Santa Fe</v>
          </cell>
          <cell r="I360" t="str">
            <v xml:space="preserve">julian.pinzon@canalcapital.gov.co 
</v>
          </cell>
          <cell r="J360" t="str">
            <v>julidavid1493@hotmail.com</v>
          </cell>
          <cell r="K360">
            <v>45495</v>
          </cell>
          <cell r="L360">
            <v>45688</v>
          </cell>
          <cell r="M360" t="str">
            <v>FINALIZA HOY</v>
          </cell>
          <cell r="N360">
            <v>34073</v>
          </cell>
        </row>
        <row r="361">
          <cell r="B361">
            <v>46457522</v>
          </cell>
          <cell r="C361" t="str">
            <v>DORIS CAROLINA RINCÓN BAYONA</v>
          </cell>
          <cell r="D361" t="str">
            <v>FEMENINO</v>
          </cell>
          <cell r="E361">
            <v>3125394154</v>
          </cell>
          <cell r="F361" t="str">
            <v>cra 70 # 22 - 75</v>
          </cell>
          <cell r="G361" t="str">
            <v>Salitre occidental</v>
          </cell>
          <cell r="H361" t="str">
            <v>Fontibón</v>
          </cell>
          <cell r="I361" t="str">
            <v>N/A</v>
          </cell>
          <cell r="J361" t="str">
            <v>carolitarb@hotmail.com</v>
          </cell>
          <cell r="K361">
            <v>44473</v>
          </cell>
          <cell r="L361">
            <v>44548</v>
          </cell>
          <cell r="M361" t="str">
            <v>FINALIZADO</v>
          </cell>
          <cell r="N361">
            <v>31164</v>
          </cell>
        </row>
        <row r="362">
          <cell r="B362">
            <v>1033698100</v>
          </cell>
          <cell r="C362" t="str">
            <v>KAREN NATALLLY ROZO TRUJILLO</v>
          </cell>
          <cell r="D362" t="str">
            <v>FEMENINO</v>
          </cell>
          <cell r="E362">
            <v>3002341912</v>
          </cell>
          <cell r="F362" t="str">
            <v>carrera 11 No. 93b-31</v>
          </cell>
          <cell r="G362" t="str">
            <v>Chico</v>
          </cell>
          <cell r="H362" t="str">
            <v>Chapinero</v>
          </cell>
          <cell r="I362" t="str">
            <v>karen.rozo@canalcapital.gov.co</v>
          </cell>
          <cell r="J362" t="str">
            <v>Karenrozo@gmail.com</v>
          </cell>
          <cell r="K362">
            <v>45572</v>
          </cell>
          <cell r="L362">
            <v>45665</v>
          </cell>
          <cell r="M362" t="str">
            <v>FINALIZADO</v>
          </cell>
          <cell r="N362">
            <v>32205</v>
          </cell>
        </row>
        <row r="363">
          <cell r="B363">
            <v>80025614</v>
          </cell>
          <cell r="C363" t="str">
            <v>OSCAR ALEJANDRO GOMEZ DIAZ</v>
          </cell>
          <cell r="D363" t="str">
            <v>MASCULINO</v>
          </cell>
          <cell r="E363">
            <v>3203494601</v>
          </cell>
          <cell r="F363" t="str">
            <v>CLL 128B # 58A 20 AP 505</v>
          </cell>
          <cell r="G363" t="str">
            <v>LAS VILLAS</v>
          </cell>
          <cell r="H363" t="str">
            <v>Suba</v>
          </cell>
          <cell r="I363" t="str">
            <v>N/A</v>
          </cell>
          <cell r="J363" t="str">
            <v>alejo.2801@hotmail.com</v>
          </cell>
          <cell r="K363">
            <v>44359</v>
          </cell>
          <cell r="L363">
            <v>44943</v>
          </cell>
          <cell r="M363" t="str">
            <v>FINALIZADO</v>
          </cell>
          <cell r="N363">
            <v>29248</v>
          </cell>
        </row>
        <row r="364">
          <cell r="B364">
            <v>79519588</v>
          </cell>
          <cell r="C364" t="str">
            <v>JUAN CARLOS OSSA RIVERA</v>
          </cell>
          <cell r="D364" t="str">
            <v>MASCULINO</v>
          </cell>
          <cell r="E364">
            <v>3212961907</v>
          </cell>
          <cell r="F364" t="str">
            <v xml:space="preserve">Cra 79 #19 - 20 Torre 1 apto 1202 </v>
          </cell>
          <cell r="G364" t="str">
            <v xml:space="preserve">La Felicidad </v>
          </cell>
          <cell r="H364" t="str">
            <v>Fontibón</v>
          </cell>
          <cell r="I364" t="str">
            <v>ossadia@hotmail.com</v>
          </cell>
          <cell r="J364" t="str">
            <v>jcor1974@gmail.com</v>
          </cell>
          <cell r="K364">
            <v>44494</v>
          </cell>
          <cell r="L364">
            <v>44927</v>
          </cell>
          <cell r="M364" t="str">
            <v>FINALIZADO</v>
          </cell>
          <cell r="N364">
            <v>27092</v>
          </cell>
        </row>
        <row r="365">
          <cell r="B365">
            <v>80025195</v>
          </cell>
          <cell r="C365" t="str">
            <v>DIEGO FELIPE BUSTOS ROJAS</v>
          </cell>
          <cell r="D365" t="str">
            <v>MASCULINO</v>
          </cell>
          <cell r="E365">
            <v>3104804982</v>
          </cell>
          <cell r="F365" t="str">
            <v>Calle 175# 15-20 Toree 4 Apto 1604</v>
          </cell>
          <cell r="G365" t="str">
            <v>La alameda</v>
          </cell>
          <cell r="H365" t="str">
            <v>Usaquén</v>
          </cell>
          <cell r="I365" t="str">
            <v>N/A</v>
          </cell>
          <cell r="J365" t="str">
            <v>diegoefe26@gmail.com</v>
          </cell>
          <cell r="K365">
            <v>44368</v>
          </cell>
          <cell r="L365">
            <v>44520</v>
          </cell>
          <cell r="M365" t="str">
            <v>FINALIZADO</v>
          </cell>
          <cell r="N365">
            <v>29246</v>
          </cell>
        </row>
        <row r="366">
          <cell r="B366">
            <v>1033737801</v>
          </cell>
          <cell r="C366" t="str">
            <v>JENNIFER MOGOLLON INSUASTI</v>
          </cell>
          <cell r="D366" t="str">
            <v>FEMENINO</v>
          </cell>
          <cell r="E366">
            <v>3223582519</v>
          </cell>
          <cell r="F366" t="str">
            <v>Carrera 61C #52A-30 sur</v>
          </cell>
          <cell r="G366" t="str">
            <v>Nuevo Muzu</v>
          </cell>
          <cell r="H366" t="str">
            <v>Tunjuelito</v>
          </cell>
          <cell r="I366" t="str">
            <v>jennifer.mogollon@canalcapital.gov.co</v>
          </cell>
          <cell r="J366" t="str">
            <v>jennifer.mogoin@gmail.com</v>
          </cell>
          <cell r="K366">
            <v>45435</v>
          </cell>
          <cell r="L366">
            <v>45680</v>
          </cell>
          <cell r="M366" t="str">
            <v>FINALIZADO</v>
          </cell>
          <cell r="N366">
            <v>33510</v>
          </cell>
        </row>
        <row r="367">
          <cell r="B367">
            <v>1019090543</v>
          </cell>
          <cell r="C367" t="str">
            <v>PAOLA ANDREA GOMEZ WALTEROS</v>
          </cell>
          <cell r="D367" t="str">
            <v>FEMENINO</v>
          </cell>
          <cell r="E367">
            <v>3194400148</v>
          </cell>
          <cell r="F367" t="str">
            <v>CALLE 160 # 58 75 TO 22 AP 304</v>
          </cell>
          <cell r="G367" t="str">
            <v>GILMAR</v>
          </cell>
          <cell r="H367" t="str">
            <v>Suba</v>
          </cell>
          <cell r="I367" t="str">
            <v>N/A</v>
          </cell>
          <cell r="J367" t="str">
            <v>paogualteros8@gmail.com</v>
          </cell>
          <cell r="K367">
            <v>44383</v>
          </cell>
          <cell r="L367">
            <v>44556</v>
          </cell>
          <cell r="M367" t="str">
            <v>FINALIZADO</v>
          </cell>
          <cell r="N367">
            <v>34354</v>
          </cell>
        </row>
        <row r="368">
          <cell r="B368">
            <v>1032496827</v>
          </cell>
          <cell r="C368" t="str">
            <v>LAURA SOFIA PRADA CARDOSO</v>
          </cell>
          <cell r="D368" t="str">
            <v>FEMENINO</v>
          </cell>
          <cell r="E368">
            <v>3186163965</v>
          </cell>
          <cell r="F368" t="str">
            <v>Calle 12a No. 71b-40 Apto 703 Torre9</v>
          </cell>
          <cell r="G368" t="str">
            <v>Ciudad Alsacia</v>
          </cell>
          <cell r="H368" t="str">
            <v>Kennedy</v>
          </cell>
          <cell r="I368" t="str">
            <v>laura.prada@canalcapital.gov.co</v>
          </cell>
          <cell r="J368" t="str">
            <v>lspradac@gmail.com</v>
          </cell>
          <cell r="K368">
            <v>45093</v>
          </cell>
          <cell r="L368">
            <v>45245</v>
          </cell>
          <cell r="M368" t="str">
            <v>FINALIZADO</v>
          </cell>
          <cell r="N368">
            <v>35873</v>
          </cell>
        </row>
        <row r="369">
          <cell r="B369">
            <v>1031149907</v>
          </cell>
          <cell r="C369" t="str">
            <v>KATHERINE JOHANNA ESTUPIÑAN SUAREZ</v>
          </cell>
          <cell r="D369" t="str">
            <v>FEMENINO</v>
          </cell>
          <cell r="E369">
            <v>3007862805</v>
          </cell>
          <cell r="F369" t="str">
            <v>CRA 70 GBIS#120-04</v>
          </cell>
          <cell r="G369" t="str">
            <v xml:space="preserve">NIZA </v>
          </cell>
          <cell r="H369" t="str">
            <v>Suba</v>
          </cell>
          <cell r="I369" t="str">
            <v>N/A</v>
          </cell>
          <cell r="J369" t="str">
            <v>KATA.E.S@HOTMAIL.COM</v>
          </cell>
          <cell r="K369">
            <v>45563</v>
          </cell>
          <cell r="L369">
            <v>45688</v>
          </cell>
          <cell r="M369" t="str">
            <v>FINALIZA HOY</v>
          </cell>
          <cell r="N369">
            <v>34285</v>
          </cell>
        </row>
        <row r="370">
          <cell r="B370">
            <v>80241569</v>
          </cell>
          <cell r="C370" t="str">
            <v>DIEGO HERNAN SILVA CICUAMIA</v>
          </cell>
          <cell r="D370" t="str">
            <v>MASCULINO</v>
          </cell>
          <cell r="E370">
            <v>3217835446</v>
          </cell>
          <cell r="F370" t="str">
            <v>kra 9 Este No 30-30 sur etapa 3 casa 7</v>
          </cell>
          <cell r="G370" t="str">
            <v>Horacio Orjuela</v>
          </cell>
          <cell r="H370" t="str">
            <v>San Cristóbal</v>
          </cell>
          <cell r="I370" t="str">
            <v>N/A</v>
          </cell>
          <cell r="J370" t="str">
            <v>diegosilvacam@gmail.com</v>
          </cell>
          <cell r="K370">
            <v>44555</v>
          </cell>
          <cell r="L370">
            <v>44561</v>
          </cell>
          <cell r="M370" t="str">
            <v>FINALIZADO</v>
          </cell>
          <cell r="N370">
            <v>29899</v>
          </cell>
        </row>
        <row r="371">
          <cell r="B371">
            <v>79968197</v>
          </cell>
          <cell r="C371" t="str">
            <v>MARIO ANDRES CUBILLOS PEÑA</v>
          </cell>
          <cell r="D371" t="str">
            <v>MASCULINO</v>
          </cell>
          <cell r="E371">
            <v>3004992551</v>
          </cell>
          <cell r="F371" t="str">
            <v>Calle 152 #8-30</v>
          </cell>
          <cell r="G371" t="str">
            <v>Cedro Salazar</v>
          </cell>
          <cell r="H371" t="str">
            <v>Usaquen</v>
          </cell>
          <cell r="I371" t="str">
            <v>N/A</v>
          </cell>
          <cell r="J371" t="str">
            <v>macubillosp@unal.edu.co</v>
          </cell>
          <cell r="K371">
            <v>44395</v>
          </cell>
          <cell r="L371">
            <v>44551</v>
          </cell>
          <cell r="M371" t="str">
            <v>FINALIZADO</v>
          </cell>
          <cell r="N371">
            <v>28703</v>
          </cell>
        </row>
        <row r="372">
          <cell r="B372">
            <v>1100964581</v>
          </cell>
          <cell r="C372" t="str">
            <v>GABRIELA TENJO LEON</v>
          </cell>
          <cell r="D372" t="str">
            <v>FEMENINO</v>
          </cell>
          <cell r="E372">
            <v>3165396076</v>
          </cell>
          <cell r="F372" t="str">
            <v>Calle 23C #69B56</v>
          </cell>
          <cell r="G372" t="str">
            <v xml:space="preserve">Ciudad Salitre </v>
          </cell>
          <cell r="H372" t="str">
            <v>Fontibon</v>
          </cell>
          <cell r="I372" t="str">
            <v>gabriela.tenjo@canalcapital.gov.co</v>
          </cell>
          <cell r="J372" t="str">
            <v>gabytleon@gmail.com</v>
          </cell>
          <cell r="K372">
            <v>45139</v>
          </cell>
          <cell r="L372">
            <v>45275</v>
          </cell>
          <cell r="M372" t="str">
            <v>FINALIZADO</v>
          </cell>
          <cell r="N372">
            <v>34325</v>
          </cell>
        </row>
        <row r="373">
          <cell r="B373">
            <v>80199752</v>
          </cell>
          <cell r="C373" t="str">
            <v>JUAN CAMILO VELANDIA QUIJANO</v>
          </cell>
          <cell r="D373" t="str">
            <v>MASCULINO</v>
          </cell>
          <cell r="E373">
            <v>3108652749</v>
          </cell>
          <cell r="F373" t="str">
            <v>Carrera 54 # 115-35 Apto. 501</v>
          </cell>
          <cell r="G373" t="str">
            <v>La Alhambra</v>
          </cell>
          <cell r="H373" t="str">
            <v>Suba</v>
          </cell>
          <cell r="I373" t="str">
            <v>N/A</v>
          </cell>
          <cell r="J373" t="str">
            <v>velandiaquijano@gmail.com</v>
          </cell>
          <cell r="K373" t="str">
            <v xml:space="preserve">16/07/2021 sesión </v>
          </cell>
          <cell r="L373">
            <v>44452</v>
          </cell>
          <cell r="M373" t="str">
            <v>FINALIZADO</v>
          </cell>
          <cell r="N373">
            <v>30756</v>
          </cell>
        </row>
        <row r="374">
          <cell r="B374">
            <v>1014178676</v>
          </cell>
          <cell r="C374" t="str">
            <v>LIZETH ADRIANA HUERTAS BARRANTES</v>
          </cell>
          <cell r="D374" t="str">
            <v>FEMENINO</v>
          </cell>
          <cell r="E374">
            <v>3104795852</v>
          </cell>
          <cell r="F374" t="str">
            <v>Carrera 29 # 4B -46</v>
          </cell>
          <cell r="G374" t="str">
            <v>Las villas</v>
          </cell>
          <cell r="H374" t="str">
            <v>otro</v>
          </cell>
          <cell r="I374" t="str">
            <v>lizeth.huertas@canalcapital.gov.co</v>
          </cell>
          <cell r="J374" t="str">
            <v>lisethuertas5@hotmail.com</v>
          </cell>
          <cell r="K374">
            <v>45253</v>
          </cell>
          <cell r="L374">
            <v>45306</v>
          </cell>
          <cell r="M374" t="str">
            <v>FINALIZADO</v>
          </cell>
          <cell r="N374">
            <v>31559</v>
          </cell>
        </row>
        <row r="375">
          <cell r="B375">
            <v>1022324188</v>
          </cell>
          <cell r="C375" t="str">
            <v>TATIANA PAOLA LIZARAZO CORREA</v>
          </cell>
          <cell r="D375" t="str">
            <v>FEMENINO</v>
          </cell>
          <cell r="E375">
            <v>3112140922</v>
          </cell>
          <cell r="F375" t="str">
            <v>Carrera 11A #191-28</v>
          </cell>
          <cell r="G375" t="str">
            <v>Tibabita</v>
          </cell>
          <cell r="H375" t="str">
            <v>Usaquen</v>
          </cell>
          <cell r="I375" t="str">
            <v>N/A</v>
          </cell>
          <cell r="J375" t="str">
            <v>tatlizcomunicaciones@gmail.com</v>
          </cell>
          <cell r="K375">
            <v>44400</v>
          </cell>
          <cell r="L375">
            <v>44553</v>
          </cell>
          <cell r="M375" t="str">
            <v>FINALIZADO</v>
          </cell>
          <cell r="N375">
            <v>31462</v>
          </cell>
        </row>
        <row r="376">
          <cell r="B376">
            <v>80149165</v>
          </cell>
          <cell r="C376" t="str">
            <v>DIEGO EDICSON TIQUE SANCHEZ</v>
          </cell>
          <cell r="D376" t="str">
            <v>MASCULINO</v>
          </cell>
          <cell r="E376">
            <v>3197896171</v>
          </cell>
          <cell r="F376" t="str">
            <v>Calle 45 sur # 81 c 36</v>
          </cell>
          <cell r="G376" t="str">
            <v>Britalia</v>
          </cell>
          <cell r="H376" t="str">
            <v>Kennedy</v>
          </cell>
          <cell r="I376" t="str">
            <v>N/A</v>
          </cell>
          <cell r="J376" t="str">
            <v xml:space="preserve">Diegosancheztike@gmail.com </v>
          </cell>
          <cell r="K376" t="str">
            <v>22/07/2021 TERMONACIÓN ANT</v>
          </cell>
          <cell r="L376">
            <v>44512</v>
          </cell>
          <cell r="M376" t="str">
            <v>FINALIZADO</v>
          </cell>
          <cell r="N376">
            <v>29381</v>
          </cell>
        </row>
        <row r="377">
          <cell r="B377">
            <v>1030598336</v>
          </cell>
          <cell r="C377" t="str">
            <v>LORENA FERNANDA MORALES PEREZ</v>
          </cell>
          <cell r="D377" t="str">
            <v>FEMENINO</v>
          </cell>
          <cell r="E377">
            <v>3006430060</v>
          </cell>
          <cell r="F377" t="str">
            <v>calle 56 # 6-31 apto 603</v>
          </cell>
          <cell r="G377" t="str">
            <v>Bosque Calderón</v>
          </cell>
          <cell r="H377" t="str">
            <v>Chapinero</v>
          </cell>
          <cell r="I377" t="str">
            <v>lorena.morales@canalcapital.gov.co</v>
          </cell>
          <cell r="J377" t="str">
            <v>fernandamoralesperez336@gmail.com</v>
          </cell>
          <cell r="K377">
            <v>44587</v>
          </cell>
          <cell r="L377">
            <v>44928</v>
          </cell>
          <cell r="M377" t="str">
            <v>FINALIZADO</v>
          </cell>
          <cell r="N377">
            <v>33486</v>
          </cell>
        </row>
        <row r="378">
          <cell r="B378">
            <v>1107074848</v>
          </cell>
          <cell r="C378" t="str">
            <v>LINA ALEJANDRA MORALES PEDREROS</v>
          </cell>
          <cell r="D378" t="str">
            <v>FEMENINO</v>
          </cell>
          <cell r="E378">
            <v>3022856073</v>
          </cell>
          <cell r="F378" t="str">
            <v xml:space="preserve">Cl 37 41e12
</v>
          </cell>
          <cell r="G378" t="str">
            <v xml:space="preserve">Union de vivienda </v>
          </cell>
          <cell r="H378" t="str">
            <v>Otro</v>
          </cell>
          <cell r="I378" t="str">
            <v>lina.morales@canalcapital.gov.co</v>
          </cell>
          <cell r="J378" t="str">
            <v>alejales.dg@gmail.com</v>
          </cell>
          <cell r="K378">
            <v>45327</v>
          </cell>
          <cell r="L378">
            <v>45416</v>
          </cell>
          <cell r="M378" t="str">
            <v>FINALIZADO</v>
          </cell>
          <cell r="N378">
            <v>34002</v>
          </cell>
        </row>
        <row r="379">
          <cell r="B379">
            <v>52261117</v>
          </cell>
          <cell r="C379" t="str">
            <v>CLAUDIA PATRICIA BAUTISTA ARIAS</v>
          </cell>
          <cell r="D379" t="str">
            <v>FEMENINO</v>
          </cell>
          <cell r="E379">
            <v>3102997143</v>
          </cell>
          <cell r="F379" t="str">
            <v>Calle 83 #5-57 A-1301</v>
          </cell>
          <cell r="G379" t="str">
            <v>Rosales</v>
          </cell>
          <cell r="H379" t="str">
            <v>Chapinero</v>
          </cell>
          <cell r="I379" t="str">
            <v>N/A</v>
          </cell>
          <cell r="J379" t="str">
            <v>claudiautista1@gmail.com</v>
          </cell>
          <cell r="K379">
            <v>45540</v>
          </cell>
          <cell r="L379">
            <v>45657</v>
          </cell>
          <cell r="M379" t="str">
            <v>FINALIZADO</v>
          </cell>
          <cell r="N379">
            <v>27626</v>
          </cell>
        </row>
        <row r="380">
          <cell r="B380">
            <v>19301963</v>
          </cell>
          <cell r="C380" t="str">
            <v>LUIS CARLOS ZAMORA REYES</v>
          </cell>
          <cell r="D380" t="str">
            <v>MASCULINO</v>
          </cell>
          <cell r="E380">
            <v>3202266704</v>
          </cell>
          <cell r="F380" t="str">
            <v>Carrera 13A #104-61 A-403</v>
          </cell>
          <cell r="G380" t="str">
            <v>SANTA PAULA</v>
          </cell>
          <cell r="H380" t="str">
            <v>Usaquén</v>
          </cell>
          <cell r="I380" t="str">
            <v>luis.zamora@canalcapital.gov.co</v>
          </cell>
          <cell r="J380" t="str">
            <v>lczamora@hotmail.com</v>
          </cell>
          <cell r="K380">
            <v>44743</v>
          </cell>
          <cell r="L380">
            <v>44895</v>
          </cell>
          <cell r="M380" t="str">
            <v>FINALIZADO</v>
          </cell>
          <cell r="N380">
            <v>20897</v>
          </cell>
        </row>
        <row r="381">
          <cell r="B381">
            <v>1115072813</v>
          </cell>
          <cell r="C381" t="str">
            <v>ANDRES FELIPE OSSA GARCIA</v>
          </cell>
          <cell r="D381" t="str">
            <v>MASCULINO</v>
          </cell>
          <cell r="E381">
            <v>3177685002</v>
          </cell>
          <cell r="F381" t="str">
            <v>Carrera 17 #14-19</v>
          </cell>
          <cell r="G381" t="str">
            <v>Sucre</v>
          </cell>
          <cell r="H381" t="str">
            <v>Martires</v>
          </cell>
          <cell r="I381" t="str">
            <v>N/A</v>
          </cell>
          <cell r="J381" t="str">
            <v>andresossa225@gmail.com</v>
          </cell>
          <cell r="K381">
            <v>44407</v>
          </cell>
          <cell r="L381">
            <v>44530</v>
          </cell>
          <cell r="M381" t="str">
            <v>FINALIZADO</v>
          </cell>
          <cell r="N381">
            <v>32929</v>
          </cell>
        </row>
        <row r="382">
          <cell r="B382">
            <v>30233357</v>
          </cell>
          <cell r="C382" t="str">
            <v>DIANA MARIA ARANGO LOPEZ</v>
          </cell>
          <cell r="D382" t="str">
            <v>FEMENINO</v>
          </cell>
          <cell r="E382">
            <v>3212153948</v>
          </cell>
          <cell r="F382" t="str">
            <v>Calle 83A # 116A-85 Casa 33</v>
          </cell>
          <cell r="G382" t="str">
            <v>Cortijo</v>
          </cell>
          <cell r="H382" t="str">
            <v>Engativá</v>
          </cell>
          <cell r="I382" t="str">
            <v>N/A</v>
          </cell>
          <cell r="J382" t="str">
            <v>catrina1254@gmail.com</v>
          </cell>
          <cell r="K382">
            <v>44413</v>
          </cell>
          <cell r="L382">
            <v>44504</v>
          </cell>
          <cell r="M382" t="str">
            <v>FINALIZADO</v>
          </cell>
          <cell r="N382">
            <v>30365</v>
          </cell>
        </row>
        <row r="383">
          <cell r="B383">
            <v>1105783439</v>
          </cell>
          <cell r="C383" t="str">
            <v>MARIA ALEJANDRA CALDERON GARCIA</v>
          </cell>
          <cell r="D383" t="str">
            <v>FEMENINO</v>
          </cell>
          <cell r="E383">
            <v>3213047462</v>
          </cell>
          <cell r="F383" t="str">
            <v>CRA 68 H BIS # 30-62 SUR</v>
          </cell>
          <cell r="G383" t="str">
            <v>FLORALIA</v>
          </cell>
          <cell r="H383" t="str">
            <v>Kennedy</v>
          </cell>
          <cell r="I383" t="str">
            <v>maria.calderon@canalcapital.gov.co</v>
          </cell>
          <cell r="J383" t="str">
            <v>male.calderongarcia@gmail.com</v>
          </cell>
          <cell r="K383">
            <v>44593</v>
          </cell>
          <cell r="L383">
            <v>44926</v>
          </cell>
          <cell r="M383" t="str">
            <v>FINALIZADO</v>
          </cell>
          <cell r="N383">
            <v>32406</v>
          </cell>
        </row>
        <row r="384">
          <cell r="B384">
            <v>1019003532</v>
          </cell>
          <cell r="C384" t="str">
            <v xml:space="preserve">LUIS ALBERTO MORENO QUINTERO </v>
          </cell>
          <cell r="D384" t="str">
            <v>MASCULINO</v>
          </cell>
          <cell r="E384">
            <v>3004991565</v>
          </cell>
          <cell r="F384" t="str">
            <v>Carrer 94 #152-90</v>
          </cell>
          <cell r="G384" t="str">
            <v>Pinar de Suba</v>
          </cell>
          <cell r="H384" t="str">
            <v>Suba</v>
          </cell>
          <cell r="I384" t="str">
            <v>luis.moreno@canalcapital.gov.co</v>
          </cell>
          <cell r="J384" t="str">
            <v>lunchenticiuss@gmail.com</v>
          </cell>
          <cell r="K384">
            <v>44767</v>
          </cell>
          <cell r="L384">
            <v>44890</v>
          </cell>
          <cell r="M384" t="str">
            <v>FINALIZADO</v>
          </cell>
          <cell r="N384">
            <v>31481</v>
          </cell>
        </row>
        <row r="385">
          <cell r="B385">
            <v>52436886</v>
          </cell>
          <cell r="C385" t="str">
            <v>ASENETH SUAREZ RUIZ</v>
          </cell>
          <cell r="D385" t="str">
            <v>FEMENINO</v>
          </cell>
          <cell r="E385">
            <v>3195156633</v>
          </cell>
          <cell r="F385" t="str">
            <v>Cra 70 a n 72 a - 30</v>
          </cell>
          <cell r="G385" t="str">
            <v>Bonanza</v>
          </cell>
          <cell r="H385" t="str">
            <v>Engativá</v>
          </cell>
          <cell r="I385" t="str">
            <v>N/A</v>
          </cell>
          <cell r="J385" t="str">
            <v>asenethdoc@gmail.com</v>
          </cell>
          <cell r="K385">
            <v>45205</v>
          </cell>
          <cell r="L385">
            <v>45251</v>
          </cell>
          <cell r="M385" t="str">
            <v>FINALIZADO</v>
          </cell>
          <cell r="N385">
            <v>28336</v>
          </cell>
        </row>
        <row r="386">
          <cell r="B386">
            <v>1087995875</v>
          </cell>
          <cell r="C386" t="str">
            <v>LINA MARCELA OSORIO VASQUEZ</v>
          </cell>
          <cell r="D386" t="str">
            <v>FEMENINO</v>
          </cell>
          <cell r="E386">
            <v>3128333659</v>
          </cell>
          <cell r="F386" t="str">
            <v>Carrera 18 12-04</v>
          </cell>
          <cell r="G386" t="str">
            <v xml:space="preserve">Cámbulos </v>
          </cell>
          <cell r="H386" t="str">
            <v>Otro</v>
          </cell>
          <cell r="I386" t="str">
            <v>N/A</v>
          </cell>
          <cell r="J386" t="str">
            <v>linaosorio1609@gmail.com</v>
          </cell>
          <cell r="K386">
            <v>44445</v>
          </cell>
          <cell r="L386">
            <v>44533</v>
          </cell>
          <cell r="M386" t="str">
            <v>FINALIZADO</v>
          </cell>
          <cell r="N386">
            <v>32402</v>
          </cell>
        </row>
        <row r="387">
          <cell r="B387">
            <v>1032464488</v>
          </cell>
          <cell r="C387" t="str">
            <v>PAULA ANDREA OSORIO</v>
          </cell>
          <cell r="D387" t="str">
            <v>FEMENINO</v>
          </cell>
          <cell r="E387">
            <v>3196839345</v>
          </cell>
          <cell r="F387" t="str">
            <v>Diagonal 89B #116A-10 Parques de la ciudadela Int 47 apto 301</v>
          </cell>
          <cell r="G387" t="str">
            <v>Cortijo</v>
          </cell>
          <cell r="H387" t="str">
            <v>Engativá</v>
          </cell>
          <cell r="I387" t="str">
            <v>N/A</v>
          </cell>
          <cell r="J387" t="str">
            <v>andreitaosorio03@gmail.com</v>
          </cell>
          <cell r="K387">
            <v>44553</v>
          </cell>
          <cell r="L387">
            <v>44561</v>
          </cell>
          <cell r="M387" t="str">
            <v>FINALIZADO</v>
          </cell>
          <cell r="N387">
            <v>34427</v>
          </cell>
        </row>
        <row r="388">
          <cell r="B388">
            <v>1032363889</v>
          </cell>
          <cell r="C388" t="str">
            <v>DAVID ALEJANDRO MEZA CABRERA</v>
          </cell>
          <cell r="D388" t="str">
            <v>MASCULINO</v>
          </cell>
          <cell r="E388">
            <v>3103399858</v>
          </cell>
          <cell r="F388" t="str">
            <v>Diagonal 40A #8-38</v>
          </cell>
          <cell r="G388" t="str">
            <v>Sucre</v>
          </cell>
          <cell r="H388" t="str">
            <v>Chapinero</v>
          </cell>
          <cell r="I388" t="str">
            <v>N/A</v>
          </cell>
          <cell r="J388" t="str">
            <v>damcdamc86@gmail.com</v>
          </cell>
          <cell r="K388">
            <v>44447</v>
          </cell>
          <cell r="L388">
            <v>44507</v>
          </cell>
          <cell r="M388" t="str">
            <v>FINALIZADO</v>
          </cell>
          <cell r="N388">
            <v>31570</v>
          </cell>
        </row>
        <row r="389">
          <cell r="B389">
            <v>52432379</v>
          </cell>
          <cell r="C389" t="str">
            <v>MARIA EUGENIA QUIROGA DIAZ</v>
          </cell>
          <cell r="D389" t="str">
            <v>FEMENINO</v>
          </cell>
          <cell r="E389">
            <v>3143375106</v>
          </cell>
          <cell r="F389" t="str">
            <v>parcelas de cota # 15, conjunto el oasis, casa 1</v>
          </cell>
          <cell r="G389" t="str">
            <v>Parcelas de cota</v>
          </cell>
          <cell r="H389" t="str">
            <v>Otro</v>
          </cell>
          <cell r="I389" t="str">
            <v>maria.quiroga@canalcapital.gov.co</v>
          </cell>
          <cell r="J389" t="str">
            <v>meqd77@gmail.com</v>
          </cell>
          <cell r="K389">
            <v>45435</v>
          </cell>
          <cell r="L389">
            <v>45648</v>
          </cell>
          <cell r="M389" t="str">
            <v>FINALIZADO</v>
          </cell>
          <cell r="N389">
            <v>28186</v>
          </cell>
        </row>
        <row r="390">
          <cell r="B390">
            <v>1085313358</v>
          </cell>
          <cell r="C390" t="str">
            <v>JUAN PABLO VELASQUEZ LUNA</v>
          </cell>
          <cell r="D390" t="str">
            <v>MASCULINO</v>
          </cell>
          <cell r="E390">
            <v>3006737584</v>
          </cell>
          <cell r="F390" t="str">
            <v>TV 25 A  45 B 12 AP 202 BRR BELALCAZAR</v>
          </cell>
          <cell r="G390" t="str">
            <v>Belalcazar</v>
          </cell>
          <cell r="H390" t="str">
            <v>Teusaquillo</v>
          </cell>
          <cell r="I390" t="str">
            <v>N/A</v>
          </cell>
          <cell r="J390" t="str">
            <v>juanp.vel@gmail.com</v>
          </cell>
          <cell r="K390">
            <v>44452</v>
          </cell>
          <cell r="L390">
            <v>44482</v>
          </cell>
          <cell r="M390" t="str">
            <v>FINALIZADO</v>
          </cell>
          <cell r="N390">
            <v>34479</v>
          </cell>
        </row>
        <row r="391">
          <cell r="B391">
            <v>1018460079</v>
          </cell>
          <cell r="C391" t="str">
            <v>LUISA FERNANDA MUÑOZ CARVAJAL</v>
          </cell>
          <cell r="D391" t="str">
            <v>FEMENINO</v>
          </cell>
          <cell r="E391">
            <v>3176356652</v>
          </cell>
          <cell r="F391" t="str">
            <v>Cll 182 # 45 - 85 casa 68</v>
          </cell>
          <cell r="G391" t="str">
            <v xml:space="preserve">Nueva Zelandia </v>
          </cell>
          <cell r="H391" t="str">
            <v>Suba</v>
          </cell>
          <cell r="I391" t="str">
            <v xml:space="preserve"> luisafernanda093@hotmail.com </v>
          </cell>
          <cell r="J391" t="str">
            <v>lumunoz093@gmail.com</v>
          </cell>
          <cell r="K391">
            <v>44456</v>
          </cell>
          <cell r="L391">
            <v>44546</v>
          </cell>
          <cell r="M391" t="str">
            <v>FINALIZADO</v>
          </cell>
          <cell r="N391">
            <v>34134</v>
          </cell>
        </row>
        <row r="392">
          <cell r="B392">
            <v>1023900084</v>
          </cell>
          <cell r="C392" t="str">
            <v>MARYI JOHANNA ROMERO TINJACA</v>
          </cell>
          <cell r="D392" t="str">
            <v>FEMENINO</v>
          </cell>
          <cell r="E392">
            <v>3134897742</v>
          </cell>
          <cell r="F392" t="str">
            <v>Calle 137 #85-76</v>
          </cell>
          <cell r="G392" t="str">
            <v xml:space="preserve">San Pedro Suba </v>
          </cell>
          <cell r="H392" t="str">
            <v>Suba</v>
          </cell>
          <cell r="I392" t="str">
            <v>N/A</v>
          </cell>
          <cell r="J392" t="str">
            <v>joha.romero.t@gmail.com</v>
          </cell>
          <cell r="K392">
            <v>45621</v>
          </cell>
          <cell r="L392">
            <v>45682</v>
          </cell>
          <cell r="M392" t="str">
            <v>FINALIZADO</v>
          </cell>
          <cell r="N392">
            <v>33100</v>
          </cell>
        </row>
        <row r="393">
          <cell r="B393">
            <v>46669452</v>
          </cell>
          <cell r="C393" t="str">
            <v>MARIA TERESA GOMEZ HIGUERA</v>
          </cell>
          <cell r="D393" t="str">
            <v>FEMENINO</v>
          </cell>
          <cell r="E393">
            <v>3184247852</v>
          </cell>
          <cell r="F393" t="str">
            <v>CALLE 119A N 57-60 T3 APTO 201</v>
          </cell>
          <cell r="G393" t="str">
            <v>Lagos de Córdoba</v>
          </cell>
          <cell r="H393" t="str">
            <v xml:space="preserve">Suba </v>
          </cell>
          <cell r="I393" t="str">
            <v>maria.gomez@canalcapital.gov.co</v>
          </cell>
          <cell r="J393" t="str">
            <v>mayitaluciana914@gmail.com</v>
          </cell>
          <cell r="K393">
            <v>45364</v>
          </cell>
          <cell r="L393">
            <v>45424</v>
          </cell>
          <cell r="M393" t="str">
            <v>FINALIZADO</v>
          </cell>
          <cell r="N393">
            <v>26580</v>
          </cell>
        </row>
        <row r="394">
          <cell r="B394">
            <v>52781943</v>
          </cell>
          <cell r="C394" t="str">
            <v>MARITZA VILLAMIZAR DIAZ</v>
          </cell>
          <cell r="D394" t="str">
            <v>FEMENINO</v>
          </cell>
          <cell r="E394">
            <v>3133530364</v>
          </cell>
          <cell r="F394" t="str">
            <v xml:space="preserve">Carrera 7B # 13 - 00 Int. 9 Apt 236 </v>
          </cell>
          <cell r="G394" t="str">
            <v>PaRque Residencial Puerto Plata</v>
          </cell>
          <cell r="H394" t="str">
            <v>Mosquera</v>
          </cell>
          <cell r="I394" t="str">
            <v xml:space="preserve">maritza.villamizar@canalcapital.gov.co
</v>
          </cell>
          <cell r="J394" t="str">
            <v>maritzavd@gmail.com</v>
          </cell>
          <cell r="K394">
            <v>44959</v>
          </cell>
          <cell r="L394">
            <v>45047</v>
          </cell>
          <cell r="M394" t="str">
            <v>FINALIZADO</v>
          </cell>
          <cell r="N394">
            <v>29793</v>
          </cell>
        </row>
        <row r="395">
          <cell r="B395">
            <v>1026269012</v>
          </cell>
          <cell r="C395" t="str">
            <v>MARIA FERNANDA MORENO BELTRAN</v>
          </cell>
          <cell r="D395" t="str">
            <v>FEMENINO</v>
          </cell>
          <cell r="E395">
            <v>3114848580</v>
          </cell>
          <cell r="F395" t="str">
            <v>Calle 37 # 24-60 apto 301</v>
          </cell>
          <cell r="G395" t="str">
            <v>La soledad</v>
          </cell>
          <cell r="H395" t="str">
            <v>Teusaquillo</v>
          </cell>
          <cell r="I395" t="str">
            <v>maria.moreno@canalcapital.gov.co</v>
          </cell>
          <cell r="J395" t="str">
            <v xml:space="preserve">fernandamorenobeltran@gmail.com
</v>
          </cell>
          <cell r="K395">
            <v>45430</v>
          </cell>
          <cell r="L395">
            <v>45643</v>
          </cell>
          <cell r="M395" t="str">
            <v>FINALIZADO</v>
          </cell>
          <cell r="N395">
            <v>32995</v>
          </cell>
        </row>
        <row r="396">
          <cell r="B396">
            <v>1032410280</v>
          </cell>
          <cell r="C396" t="str">
            <v>LIZA CATALINA JURADO TORO</v>
          </cell>
          <cell r="D396" t="str">
            <v>FEMENINO</v>
          </cell>
          <cell r="E396">
            <v>3178104676</v>
          </cell>
          <cell r="F396" t="str">
            <v>Calle 132 # 151 a 87</v>
          </cell>
          <cell r="G396" t="str">
            <v xml:space="preserve">Lisboa suba </v>
          </cell>
          <cell r="H396" t="str">
            <v>Suba</v>
          </cell>
          <cell r="I396" t="str">
            <v>N/A</v>
          </cell>
          <cell r="J396" t="str">
            <v>catalina.juradotoro@gmail.com</v>
          </cell>
          <cell r="K396">
            <v>44462</v>
          </cell>
          <cell r="L396">
            <v>44560</v>
          </cell>
          <cell r="M396" t="str">
            <v>FINALIZADO</v>
          </cell>
          <cell r="N396">
            <v>32257</v>
          </cell>
        </row>
        <row r="397">
          <cell r="B397">
            <v>80218028</v>
          </cell>
          <cell r="C397" t="str">
            <v>PEDRO PABLO VEGA REYES</v>
          </cell>
          <cell r="D397" t="str">
            <v>MASCULINO</v>
          </cell>
          <cell r="E397">
            <v>3114200023</v>
          </cell>
          <cell r="F397" t="str">
            <v>CARRERA 76 #147-45</v>
          </cell>
          <cell r="G397" t="str">
            <v>CASA BLANCA</v>
          </cell>
          <cell r="H397" t="str">
            <v>Suba</v>
          </cell>
          <cell r="I397" t="str">
            <v>N/A</v>
          </cell>
          <cell r="J397" t="str">
            <v>pedropvega@gmail.com</v>
          </cell>
          <cell r="K397">
            <v>44469</v>
          </cell>
          <cell r="L397">
            <v>44498</v>
          </cell>
          <cell r="M397" t="str">
            <v>FINALIZADO</v>
          </cell>
          <cell r="N397">
            <v>29685</v>
          </cell>
        </row>
        <row r="398">
          <cell r="B398">
            <v>80819731</v>
          </cell>
          <cell r="C398" t="str">
            <v>JUAN JOSE SALAZAR VELEZ</v>
          </cell>
          <cell r="D398" t="str">
            <v>MASCULINO</v>
          </cell>
          <cell r="E398">
            <v>3166915143</v>
          </cell>
          <cell r="F398" t="str">
            <v>Carrera 21  102 - 49</v>
          </cell>
          <cell r="G398" t="str">
            <v>Chicó Navarra</v>
          </cell>
          <cell r="H398" t="str">
            <v>Usaquén</v>
          </cell>
          <cell r="I398" t="str">
            <v>N/A</v>
          </cell>
          <cell r="J398" t="str">
            <v>juanjsalazar@gmail.com</v>
          </cell>
          <cell r="K398">
            <v>44771</v>
          </cell>
          <cell r="L398">
            <v>44799</v>
          </cell>
          <cell r="M398" t="str">
            <v>FINALIZADO</v>
          </cell>
          <cell r="N398">
            <v>31135</v>
          </cell>
        </row>
        <row r="399">
          <cell r="B399">
            <v>1128405393</v>
          </cell>
          <cell r="C399" t="str">
            <v>LUISA FERNANDA BUILES RESTREPO</v>
          </cell>
          <cell r="D399" t="str">
            <v>FEMENINO</v>
          </cell>
          <cell r="E399">
            <v>3112778948</v>
          </cell>
          <cell r="F399" t="str">
            <v xml:space="preserve">Calle 159#54-78 apto 205 torre 5 Tenerife </v>
          </cell>
          <cell r="G399" t="str">
            <v xml:space="preserve">Alejandria </v>
          </cell>
          <cell r="H399" t="str">
            <v>Suba</v>
          </cell>
          <cell r="I399" t="str">
            <v>N/A</v>
          </cell>
          <cell r="J399" t="str">
            <v>Luisabuilesprensa@gmail.com</v>
          </cell>
          <cell r="K399">
            <v>44469</v>
          </cell>
          <cell r="L399">
            <v>44559</v>
          </cell>
          <cell r="M399" t="str">
            <v>FINALIZADO</v>
          </cell>
          <cell r="N399">
            <v>31822</v>
          </cell>
        </row>
        <row r="400">
          <cell r="B400">
            <v>79735172</v>
          </cell>
          <cell r="C400" t="str">
            <v>HANCEL ANDREY CORREA MARTINEZ</v>
          </cell>
          <cell r="D400" t="str">
            <v>MASCULINO</v>
          </cell>
          <cell r="E400">
            <v>3212615014</v>
          </cell>
          <cell r="F400" t="str">
            <v>CL 25 B BIS 3 28</v>
          </cell>
          <cell r="G400" t="str">
            <v>Bosque Izquierdo</v>
          </cell>
          <cell r="H400" t="str">
            <v>Santa Fe</v>
          </cell>
          <cell r="I400" t="str">
            <v>N/A</v>
          </cell>
          <cell r="J400" t="str">
            <v>hhandrey@gmail.com</v>
          </cell>
          <cell r="K400">
            <v>44470</v>
          </cell>
          <cell r="L400">
            <v>44561</v>
          </cell>
          <cell r="M400" t="str">
            <v>FINALIZADO</v>
          </cell>
          <cell r="N400">
            <v>26843</v>
          </cell>
        </row>
        <row r="401">
          <cell r="B401">
            <v>1016036464</v>
          </cell>
          <cell r="C401" t="str">
            <v>JULIAN ALBERTO REYES ORTIZ</v>
          </cell>
          <cell r="D401" t="str">
            <v>MASCULINO</v>
          </cell>
          <cell r="E401">
            <v>3105765230</v>
          </cell>
          <cell r="F401" t="str">
            <v>Carrera 96D bis #22h-12</v>
          </cell>
          <cell r="G401" t="str">
            <v>Hayuelos</v>
          </cell>
          <cell r="H401" t="str">
            <v>Fontibón</v>
          </cell>
          <cell r="I401" t="str">
            <v>N/A</v>
          </cell>
          <cell r="J401" t="str">
            <v>reyesjulio698@gmail.com</v>
          </cell>
          <cell r="K401">
            <v>44470</v>
          </cell>
          <cell r="L401">
            <v>44499</v>
          </cell>
          <cell r="M401" t="str">
            <v>FINALIZADO</v>
          </cell>
          <cell r="N401">
            <v>40007</v>
          </cell>
        </row>
        <row r="402">
          <cell r="B402">
            <v>1128274374</v>
          </cell>
          <cell r="C402" t="str">
            <v>JULIANA CUERVO MURIEL</v>
          </cell>
          <cell r="D402" t="str">
            <v>FEMENINO</v>
          </cell>
          <cell r="E402">
            <v>3017464531</v>
          </cell>
          <cell r="F402" t="str">
            <v>Calle 7 aa #30 244</v>
          </cell>
          <cell r="G402" t="str">
            <v>Poblado</v>
          </cell>
          <cell r="H402" t="str">
            <v>Medellin</v>
          </cell>
          <cell r="I402" t="str">
            <v>N/A</v>
          </cell>
          <cell r="J402" t="str">
            <v>contact@julianacuervo.com</v>
          </cell>
          <cell r="K402" t="str">
            <v>5/10/2021 TERMINACIÓN ANTICIPADA</v>
          </cell>
          <cell r="L402">
            <v>44561</v>
          </cell>
          <cell r="M402" t="str">
            <v>FINALIZADO</v>
          </cell>
          <cell r="N402">
            <v>32305</v>
          </cell>
        </row>
        <row r="403">
          <cell r="B403">
            <v>1024554714</v>
          </cell>
          <cell r="C403" t="str">
            <v>MARIA VERONICA CASTELLANOS FARIETA</v>
          </cell>
          <cell r="D403" t="str">
            <v>FEMENINO</v>
          </cell>
          <cell r="E403">
            <v>3144190176</v>
          </cell>
          <cell r="F403" t="str">
            <v>Carrera 77K #59-72 sur</v>
          </cell>
          <cell r="G403" t="str">
            <v>Bosa la estación</v>
          </cell>
          <cell r="H403" t="str">
            <v>Bosa</v>
          </cell>
          <cell r="I403" t="str">
            <v>N/A</v>
          </cell>
          <cell r="J403" t="str">
            <v>veronica.castellanos.farieta7@gmail.com</v>
          </cell>
          <cell r="K403">
            <v>44767</v>
          </cell>
          <cell r="L403">
            <v>44865</v>
          </cell>
          <cell r="M403" t="str">
            <v>FINALIZADO</v>
          </cell>
          <cell r="N403">
            <v>34553</v>
          </cell>
        </row>
        <row r="404">
          <cell r="B404">
            <v>41915399</v>
          </cell>
          <cell r="C404" t="str">
            <v>MARTHA SUSANA URREA ARISTIZABAL</v>
          </cell>
          <cell r="D404" t="str">
            <v>FEMENINO</v>
          </cell>
          <cell r="E404">
            <v>3002105862</v>
          </cell>
          <cell r="F404" t="str">
            <v>Calle 58B #55-27 Bl. C 11 A-106</v>
          </cell>
          <cell r="G404" t="str">
            <v>pablo vi primera etapa</v>
          </cell>
          <cell r="H404" t="str">
            <v>Teusaquillo</v>
          </cell>
          <cell r="I404" t="str">
            <v>N/A</v>
          </cell>
          <cell r="J404" t="str">
            <v>ojoxojo.produce@gmail.com</v>
          </cell>
          <cell r="K404">
            <v>44760</v>
          </cell>
          <cell r="L404">
            <v>44797</v>
          </cell>
          <cell r="M404" t="str">
            <v>FINALIZADO</v>
          </cell>
          <cell r="N404">
            <v>25155</v>
          </cell>
        </row>
        <row r="405">
          <cell r="B405">
            <v>75098295</v>
          </cell>
          <cell r="C405" t="str">
            <v>JUAN PABLO RIOS CASTAÑO</v>
          </cell>
          <cell r="D405" t="str">
            <v>MASCULINO</v>
          </cell>
          <cell r="E405">
            <v>3165384523</v>
          </cell>
          <cell r="F405" t="str">
            <v>Calle 30 3a 09</v>
          </cell>
          <cell r="G405" t="str">
            <v>La Macarena</v>
          </cell>
          <cell r="H405" t="str">
            <v>Santa Fe</v>
          </cell>
          <cell r="I405" t="str">
            <v>N/A</v>
          </cell>
          <cell r="J405" t="str">
            <v>juanpabloriosc@gmail.com</v>
          </cell>
          <cell r="K405">
            <v>44480</v>
          </cell>
          <cell r="L405">
            <v>44560</v>
          </cell>
          <cell r="M405" t="str">
            <v>FINALIZADO</v>
          </cell>
          <cell r="N405">
            <v>29712</v>
          </cell>
        </row>
        <row r="406">
          <cell r="B406">
            <v>35419155</v>
          </cell>
          <cell r="C406" t="str">
            <v>CLAUDIA ROCIO SUAREZ NOVA</v>
          </cell>
          <cell r="D406" t="str">
            <v>FEMENINO</v>
          </cell>
          <cell r="E406">
            <v>3144596371</v>
          </cell>
          <cell r="F406" t="str">
            <v>Calle 4 # 10-71 Int. 3-48</v>
          </cell>
          <cell r="G406" t="str">
            <v>Centro</v>
          </cell>
          <cell r="H406" t="str">
            <v>Santa Fe</v>
          </cell>
          <cell r="I406" t="str">
            <v>N/A</v>
          </cell>
          <cell r="J406" t="str">
            <v>claudiasuarezn@gmail.com</v>
          </cell>
          <cell r="K406">
            <v>44483</v>
          </cell>
          <cell r="L406">
            <v>44560</v>
          </cell>
          <cell r="M406" t="str">
            <v>FINALIZADO</v>
          </cell>
          <cell r="N406">
            <v>27973</v>
          </cell>
        </row>
        <row r="407">
          <cell r="B407">
            <v>1014290314</v>
          </cell>
          <cell r="C407" t="str">
            <v>NIKOLLE KYLIE VEGA RAMIREZ</v>
          </cell>
          <cell r="D407" t="str">
            <v>FEMENINO</v>
          </cell>
          <cell r="E407">
            <v>3132293420</v>
          </cell>
          <cell r="F407" t="str">
            <v>Calle 69 # 105 - 42</v>
          </cell>
          <cell r="G407" t="str">
            <v>San Basilio / Álamos Norte</v>
          </cell>
          <cell r="H407" t="str">
            <v>Engativá</v>
          </cell>
          <cell r="I407" t="str">
            <v>nicolle.vega@canalcapital.gov.co</v>
          </cell>
          <cell r="J407" t="str">
            <v>nicollek.vegar@gmail.com</v>
          </cell>
          <cell r="K407">
            <v>45406</v>
          </cell>
          <cell r="L407">
            <v>45688</v>
          </cell>
          <cell r="M407" t="str">
            <v>FINALIZA HOY</v>
          </cell>
          <cell r="N407">
            <v>35629</v>
          </cell>
        </row>
        <row r="408">
          <cell r="B408">
            <v>80160741</v>
          </cell>
          <cell r="C408" t="str">
            <v>HAKIM NAYI ABUSHIHAB COLLAZOS</v>
          </cell>
          <cell r="D408" t="str">
            <v>MASCULINO</v>
          </cell>
          <cell r="E408">
            <v>3017707181</v>
          </cell>
          <cell r="F408" t="str">
            <v>Carrera 11 # 7-11 casa 20 Monteverde</v>
          </cell>
          <cell r="G408" t="str">
            <v xml:space="preserve">El Alto de la Vigen </v>
          </cell>
          <cell r="H408" t="str">
            <v>Otro</v>
          </cell>
          <cell r="I408" t="str">
            <v>N/A</v>
          </cell>
          <cell r="J408" t="str">
            <v>hakimnatan@gmail.com</v>
          </cell>
          <cell r="K408">
            <v>44482</v>
          </cell>
          <cell r="L408">
            <v>44563</v>
          </cell>
          <cell r="M408" t="str">
            <v>FINALIZADO</v>
          </cell>
          <cell r="N408">
            <v>30195</v>
          </cell>
        </row>
        <row r="409">
          <cell r="B409">
            <v>53140988</v>
          </cell>
          <cell r="C409" t="str">
            <v xml:space="preserve">YULY ESPERANZA ROSERO MORALES </v>
          </cell>
          <cell r="D409" t="str">
            <v>FEMENINO</v>
          </cell>
          <cell r="E409">
            <v>3132768941</v>
          </cell>
          <cell r="F409" t="str">
            <v>Calle 43#27-34</v>
          </cell>
          <cell r="G409" t="str">
            <v>La soledad</v>
          </cell>
          <cell r="H409" t="str">
            <v>Teusaquillo</v>
          </cell>
          <cell r="I409" t="str">
            <v>N/A</v>
          </cell>
          <cell r="J409" t="str">
            <v>juliaromoactriz@gmail.com</v>
          </cell>
          <cell r="K409">
            <v>44481</v>
          </cell>
          <cell r="L409">
            <v>44545</v>
          </cell>
          <cell r="M409" t="str">
            <v>FINALIZADO</v>
          </cell>
          <cell r="N409">
            <v>31426</v>
          </cell>
        </row>
        <row r="410">
          <cell r="B410">
            <v>79837889</v>
          </cell>
          <cell r="C410" t="str">
            <v>SAMUEL RICARDO BERMUDEZ PINZON</v>
          </cell>
          <cell r="D410" t="str">
            <v>MASCULINO</v>
          </cell>
          <cell r="E410">
            <v>3133329929</v>
          </cell>
          <cell r="F410" t="str">
            <v>Carrera 79F sur #49-12 S</v>
          </cell>
          <cell r="G410" t="str">
            <v>Casablanca</v>
          </cell>
          <cell r="H410" t="str">
            <v>Kennedy</v>
          </cell>
          <cell r="I410" t="str">
            <v>N/A</v>
          </cell>
          <cell r="J410" t="str">
            <v>ricardo.1866@hotmail.com</v>
          </cell>
          <cell r="K410">
            <v>44482</v>
          </cell>
          <cell r="L410">
            <v>44574</v>
          </cell>
          <cell r="M410" t="str">
            <v>FINALIZADO</v>
          </cell>
          <cell r="N410">
            <v>27922</v>
          </cell>
        </row>
        <row r="411">
          <cell r="B411">
            <v>80442604</v>
          </cell>
          <cell r="C411" t="str">
            <v>GIOVANNI RODRIGUEZ VELASQUEZ</v>
          </cell>
          <cell r="D411" t="str">
            <v>MASCULINO</v>
          </cell>
          <cell r="E411">
            <v>3183497138</v>
          </cell>
          <cell r="F411" t="str">
            <v xml:space="preserve">Calle 65 F #77M -09sur </v>
          </cell>
          <cell r="G411" t="str">
            <v xml:space="preserve">Bosa la amistad </v>
          </cell>
          <cell r="H411" t="str">
            <v>Bosa</v>
          </cell>
          <cell r="I411" t="str">
            <v>N/A</v>
          </cell>
          <cell r="J411" t="str">
            <v>giovelasquez102@hotmail.com</v>
          </cell>
          <cell r="K411">
            <v>44482</v>
          </cell>
          <cell r="L411">
            <v>44542</v>
          </cell>
          <cell r="M411" t="str">
            <v>FINALIZADO</v>
          </cell>
          <cell r="N411">
            <v>26856</v>
          </cell>
        </row>
        <row r="412">
          <cell r="B412">
            <v>1031125818</v>
          </cell>
          <cell r="C412" t="str">
            <v>VIVIANA ANDREA BERNAL</v>
          </cell>
          <cell r="D412" t="str">
            <v>FEMENINO</v>
          </cell>
          <cell r="E412">
            <v>3214655891</v>
          </cell>
          <cell r="F412" t="str">
            <v>Cra 70 22-75</v>
          </cell>
          <cell r="G412" t="str">
            <v xml:space="preserve">Carlos Lleras </v>
          </cell>
          <cell r="H412" t="str">
            <v>Fontibón</v>
          </cell>
          <cell r="I412" t="str">
            <v>N/A</v>
          </cell>
          <cell r="J412" t="str">
            <v>bernalnomas@gmail.com</v>
          </cell>
          <cell r="K412">
            <v>44489</v>
          </cell>
          <cell r="L412">
            <v>44555</v>
          </cell>
          <cell r="M412" t="str">
            <v>FINALIZADO</v>
          </cell>
          <cell r="N412">
            <v>31760</v>
          </cell>
        </row>
        <row r="413">
          <cell r="B413">
            <v>79979716</v>
          </cell>
          <cell r="C413" t="str">
            <v>ANDRES FELIPE BONILLA ALVAREZ</v>
          </cell>
          <cell r="D413" t="str">
            <v>MASCULINO</v>
          </cell>
          <cell r="E413">
            <v>3013371399</v>
          </cell>
          <cell r="F413" t="str">
            <v xml:space="preserve">Calle 127 B bis No 52-69 </v>
          </cell>
          <cell r="G413" t="str">
            <v>Niza</v>
          </cell>
          <cell r="H413" t="str">
            <v>Suba</v>
          </cell>
          <cell r="I413" t="str">
            <v>N/A</v>
          </cell>
          <cell r="J413" t="str">
            <v>potpu0778@gmail.com</v>
          </cell>
          <cell r="K413">
            <v>44588</v>
          </cell>
          <cell r="L413">
            <v>44956</v>
          </cell>
          <cell r="M413" t="str">
            <v>FINALIZADO</v>
          </cell>
          <cell r="N413">
            <v>28677</v>
          </cell>
        </row>
        <row r="414">
          <cell r="B414">
            <v>1022425281</v>
          </cell>
          <cell r="C414" t="str">
            <v>LEIDY LORENA ESCAMILLA VILLARRAGA</v>
          </cell>
          <cell r="D414" t="str">
            <v>FEMENINO</v>
          </cell>
          <cell r="E414">
            <v>3133309322</v>
          </cell>
          <cell r="F414" t="str">
            <v>Carrera 6A #14-44 Sur/Ciudadela Novaterra Arrayán/Torre 9/Apto 234</v>
          </cell>
          <cell r="G414" t="str">
            <v>San José</v>
          </cell>
          <cell r="H414" t="str">
            <v>Mosquera</v>
          </cell>
          <cell r="I414" t="str">
            <v>N/A</v>
          </cell>
          <cell r="J414" t="str">
            <v>escamillalorena97@gmail.com</v>
          </cell>
          <cell r="K414">
            <v>44489</v>
          </cell>
          <cell r="L414">
            <v>44553</v>
          </cell>
          <cell r="M414" t="str">
            <v>FINALIZADO</v>
          </cell>
          <cell r="N414">
            <v>35488</v>
          </cell>
        </row>
        <row r="415">
          <cell r="B415">
            <v>80777724</v>
          </cell>
          <cell r="C415" t="str">
            <v>CAMILO ANDRES ACOSTA HERMOSA</v>
          </cell>
          <cell r="D415" t="str">
            <v>MASCULINO</v>
          </cell>
          <cell r="E415">
            <v>3102803903</v>
          </cell>
          <cell r="F415" t="str">
            <v>CALLE 75 NO 89B 09 APTO 204 INT 4</v>
          </cell>
          <cell r="G415" t="str">
            <v>FLORENCIA CR MANDARINO</v>
          </cell>
          <cell r="H415" t="str">
            <v>Engativá</v>
          </cell>
          <cell r="I415" t="str">
            <v>N/A</v>
          </cell>
          <cell r="J415" t="str">
            <v>camiloacostahermosa@gmail.com</v>
          </cell>
          <cell r="K415">
            <v>44490</v>
          </cell>
          <cell r="L415">
            <v>44545</v>
          </cell>
          <cell r="M415" t="str">
            <v>FINALIZADO</v>
          </cell>
          <cell r="N415">
            <v>30312</v>
          </cell>
        </row>
        <row r="416">
          <cell r="B416">
            <v>80833422</v>
          </cell>
          <cell r="C416" t="str">
            <v>JAIME LORENZO ZUÑIZA PAEZ</v>
          </cell>
          <cell r="D416" t="str">
            <v>MASCULINO</v>
          </cell>
          <cell r="E416">
            <v>3202850020</v>
          </cell>
          <cell r="F416" t="str">
            <v>CALLE 13 # 78 D 13 BLOQUE 12 APTO 401</v>
          </cell>
          <cell r="G416" t="str">
            <v>CIUDAD FAVIDI</v>
          </cell>
          <cell r="H416" t="str">
            <v>Kennedy</v>
          </cell>
          <cell r="I416" t="str">
            <v>N/A</v>
          </cell>
          <cell r="J416" t="str">
            <v>pazjalo145@gmail.com</v>
          </cell>
          <cell r="K416">
            <v>44489</v>
          </cell>
          <cell r="L416">
            <v>44545</v>
          </cell>
          <cell r="M416" t="str">
            <v>FINALIZADO</v>
          </cell>
          <cell r="N416">
            <v>31331</v>
          </cell>
        </row>
        <row r="417">
          <cell r="B417">
            <v>80858747</v>
          </cell>
          <cell r="C417" t="str">
            <v>LUIS CARLOS LONDOÑO MARIN</v>
          </cell>
          <cell r="D417" t="str">
            <v>MASCULINO</v>
          </cell>
          <cell r="E417">
            <v>3118211631</v>
          </cell>
          <cell r="F417" t="str">
            <v>Av Calle 68 sur ·70d-71 torre 1 apto 2402</v>
          </cell>
          <cell r="G417" t="str">
            <v xml:space="preserve">Perdomo </v>
          </cell>
          <cell r="H417" t="str">
            <v>Ciudad Bolívar</v>
          </cell>
          <cell r="I417" t="str">
            <v>N/A</v>
          </cell>
          <cell r="J417" t="str">
            <v>lclondonom@gmail.com</v>
          </cell>
          <cell r="K417">
            <v>44489</v>
          </cell>
          <cell r="L417">
            <v>44545</v>
          </cell>
          <cell r="M417" t="str">
            <v>FINALIZADO</v>
          </cell>
          <cell r="N417">
            <v>31264</v>
          </cell>
        </row>
        <row r="418">
          <cell r="B418">
            <v>1061772234</v>
          </cell>
          <cell r="C418" t="str">
            <v>NICOLAS PELAEZ SALAZAR</v>
          </cell>
          <cell r="D418" t="str">
            <v>MASCULINO</v>
          </cell>
          <cell r="E418">
            <v>3102868714</v>
          </cell>
          <cell r="F418" t="str">
            <v>Kra 37a # 25B-77</v>
          </cell>
          <cell r="G418" t="str">
            <v xml:space="preserve">El Recuerdo </v>
          </cell>
          <cell r="H418" t="str">
            <v>Teusaquillo</v>
          </cell>
          <cell r="I418" t="str">
            <v>N/A</v>
          </cell>
          <cell r="J418" t="str">
            <v>pangurbe@hotmail.com</v>
          </cell>
          <cell r="K418">
            <v>44523</v>
          </cell>
          <cell r="L418">
            <v>44561</v>
          </cell>
          <cell r="M418" t="str">
            <v>FINALIZADO</v>
          </cell>
          <cell r="N418">
            <v>34559</v>
          </cell>
        </row>
        <row r="419">
          <cell r="B419">
            <v>79344864</v>
          </cell>
          <cell r="C419" t="str">
            <v>GABRIEL PEREIRA ALDANA</v>
          </cell>
          <cell r="D419" t="str">
            <v>MASCULINO</v>
          </cell>
          <cell r="E419">
            <v>3153276395</v>
          </cell>
          <cell r="F419" t="str">
            <v>Transversal 52 # 1-44</v>
          </cell>
          <cell r="G419" t="str">
            <v>La Ponderosa</v>
          </cell>
          <cell r="H419" t="str">
            <v>Puente Aranda</v>
          </cell>
          <cell r="I419" t="str">
            <v>N/A</v>
          </cell>
          <cell r="J419" t="str">
            <v>pereiraaldanagabriel@gamial.com</v>
          </cell>
          <cell r="K419">
            <v>44524</v>
          </cell>
          <cell r="L419">
            <v>44585</v>
          </cell>
          <cell r="M419" t="str">
            <v>FINALIZADO</v>
          </cell>
          <cell r="N419">
            <v>23905</v>
          </cell>
        </row>
        <row r="420">
          <cell r="B420">
            <v>80283667</v>
          </cell>
          <cell r="C420" t="str">
            <v>CARLOS EDUARDO RODRIGUEZ HOYOS</v>
          </cell>
          <cell r="D420" t="str">
            <v>MASCULINO</v>
          </cell>
          <cell r="E420">
            <v>3192585023</v>
          </cell>
          <cell r="F420" t="str">
            <v xml:space="preserve">Calle 4 2-99 este </v>
          </cell>
          <cell r="G420" t="str">
            <v>Casablanca</v>
          </cell>
          <cell r="H420" t="str">
            <v>Madrid</v>
          </cell>
          <cell r="I420" t="str">
            <v>carlose.rodriguez@canalcapital.gov.co</v>
          </cell>
          <cell r="J420" t="str">
            <v>caero1984@gmail.com</v>
          </cell>
          <cell r="K420">
            <v>44589</v>
          </cell>
          <cell r="L420">
            <v>44943</v>
          </cell>
          <cell r="M420" t="str">
            <v>FINALIZADO</v>
          </cell>
          <cell r="N420">
            <v>30963</v>
          </cell>
        </row>
        <row r="421">
          <cell r="B421">
            <v>1018408738</v>
          </cell>
          <cell r="C421" t="str">
            <v>JENNY ALEJANDRA DIAZ VELANDIA</v>
          </cell>
          <cell r="D421" t="str">
            <v>FEMENINO</v>
          </cell>
          <cell r="E421">
            <v>3115062936</v>
          </cell>
          <cell r="F421" t="str">
            <v xml:space="preserve">CL 59A BIS SUR # 23D 10 </v>
          </cell>
          <cell r="G421" t="str">
            <v>CASALINDA PROTECHO II</v>
          </cell>
          <cell r="H421" t="str">
            <v>Ciudad Bolívar</v>
          </cell>
          <cell r="I421" t="str">
            <v>jenny.diaz@canalcapital.gov.co</v>
          </cell>
          <cell r="J421" t="str">
            <v>jenalediaz@gmail.com</v>
          </cell>
          <cell r="K421">
            <v>45495</v>
          </cell>
          <cell r="L421">
            <v>45679</v>
          </cell>
          <cell r="M421" t="str">
            <v>FINALIZADO</v>
          </cell>
          <cell r="N421">
            <v>31808</v>
          </cell>
        </row>
        <row r="422">
          <cell r="B422">
            <v>1082887450</v>
          </cell>
          <cell r="C422" t="str">
            <v>DIANA PATRICIA SANCHEZ GARCIA</v>
          </cell>
          <cell r="D422" t="str">
            <v>FEMENINO</v>
          </cell>
          <cell r="E422">
            <v>3016948244</v>
          </cell>
          <cell r="F422" t="str">
            <v>CALLE 44B #30-50 PORTAL NUEVA ANDREA CASA 6</v>
          </cell>
          <cell r="G422" t="str">
            <v>Santa Marta</v>
          </cell>
          <cell r="H422" t="str">
            <v>Otro</v>
          </cell>
          <cell r="I422" t="str">
            <v>N/A</v>
          </cell>
          <cell r="J422" t="str">
            <v>dianapatricia.sanchezg@gmail.com</v>
          </cell>
          <cell r="K422">
            <v>44590</v>
          </cell>
          <cell r="L422">
            <v>44626</v>
          </cell>
          <cell r="M422" t="str">
            <v>FINALIZADO</v>
          </cell>
          <cell r="N422">
            <v>32314</v>
          </cell>
        </row>
        <row r="423">
          <cell r="B423">
            <v>41427086</v>
          </cell>
          <cell r="C423" t="str">
            <v>MARCELA ROMERO DE SILVA</v>
          </cell>
          <cell r="D423" t="str">
            <v>FEMENINO</v>
          </cell>
          <cell r="E423">
            <v>3102318554</v>
          </cell>
          <cell r="F423" t="str">
            <v>CALLE 109 # 2 - 54 APTO. 102</v>
          </cell>
          <cell r="G423" t="str">
            <v>SANTA ANA ORIENTAL</v>
          </cell>
          <cell r="H423" t="str">
            <v>Usaquén</v>
          </cell>
          <cell r="I423" t="str">
            <v>N/A</v>
          </cell>
          <cell r="J423" t="str">
            <v>mromerob @yahoo.com</v>
          </cell>
          <cell r="K423">
            <v>44553</v>
          </cell>
          <cell r="L423">
            <v>44643</v>
          </cell>
          <cell r="M423" t="str">
            <v>FINALIZADO</v>
          </cell>
          <cell r="N423">
            <v>17805</v>
          </cell>
        </row>
        <row r="424">
          <cell r="B424">
            <v>30194665</v>
          </cell>
          <cell r="C424" t="str">
            <v>JULIO EDGAR LOPEZ</v>
          </cell>
          <cell r="D424" t="str">
            <v>MASCULINO</v>
          </cell>
          <cell r="E424">
            <v>3102489761</v>
          </cell>
          <cell r="F424" t="str">
            <v>Cra 70d 64-38 Sur Bonavista 2 T1 Apto 102</v>
          </cell>
          <cell r="G424" t="str">
            <v>Perdomo</v>
          </cell>
          <cell r="H424" t="str">
            <v>Ciudad Bolívar</v>
          </cell>
          <cell r="I424" t="str">
            <v>N/A</v>
          </cell>
          <cell r="J424" t="str">
            <v>julioedgar.lopez51@gmail.com</v>
          </cell>
          <cell r="K424">
            <v>44678</v>
          </cell>
          <cell r="L424">
            <v>44739</v>
          </cell>
          <cell r="M424" t="str">
            <v>FINALIZADO</v>
          </cell>
          <cell r="N424">
            <v>18695</v>
          </cell>
        </row>
        <row r="425">
          <cell r="B425">
            <v>1032445404</v>
          </cell>
          <cell r="C425" t="str">
            <v>MAYERLY ESTHEFANY FUENTES NIÑO</v>
          </cell>
          <cell r="D425" t="str">
            <v>FEMENINO</v>
          </cell>
          <cell r="E425">
            <v>3143392730</v>
          </cell>
          <cell r="F425" t="str">
            <v>Transversal 94g # 88 a 15</v>
          </cell>
          <cell r="G425" t="str">
            <v>Quirigua</v>
          </cell>
          <cell r="H425" t="str">
            <v>Engativá</v>
          </cell>
          <cell r="I425" t="str">
            <v>mayerly.fuentes@canalcapital.gov.co</v>
          </cell>
          <cell r="J425" t="str">
            <v>maesthefany2912@gmail.com</v>
          </cell>
          <cell r="K425">
            <v>44753</v>
          </cell>
          <cell r="L425">
            <v>45042</v>
          </cell>
          <cell r="M425" t="str">
            <v>FINALIZADO</v>
          </cell>
          <cell r="N425">
            <v>33479</v>
          </cell>
        </row>
        <row r="426">
          <cell r="B426">
            <v>80808570</v>
          </cell>
          <cell r="C426" t="str">
            <v>NELSON  EDUARDO RODRIGUEZ ZARATE</v>
          </cell>
          <cell r="D426" t="str">
            <v>MASCULINO</v>
          </cell>
          <cell r="E426">
            <v>3107539265</v>
          </cell>
          <cell r="F426" t="str">
            <v>Cra 10 h 17-49 sur</v>
          </cell>
          <cell r="G426" t="str">
            <v>Compartir</v>
          </cell>
          <cell r="H426" t="str">
            <v>Soacha</v>
          </cell>
          <cell r="I426" t="str">
            <v>nelson.zarate@canalcapital.gov.co</v>
          </cell>
          <cell r="J426" t="str">
            <v>e.rodriguez1384@hotmail.com</v>
          </cell>
          <cell r="K426">
            <v>44992</v>
          </cell>
          <cell r="L426">
            <v>45083</v>
          </cell>
          <cell r="M426" t="str">
            <v>FINALIZADO</v>
          </cell>
          <cell r="N426">
            <v>30832</v>
          </cell>
        </row>
        <row r="427">
          <cell r="B427">
            <v>1020765338</v>
          </cell>
          <cell r="C427" t="str">
            <v>MARIA ISABEL MAGAÑA ARANGO</v>
          </cell>
          <cell r="D427" t="str">
            <v>FEMENINO</v>
          </cell>
          <cell r="E427">
            <v>3168305844</v>
          </cell>
          <cell r="F427" t="str">
            <v>cra12#109-75</v>
          </cell>
          <cell r="G427" t="str">
            <v>Sta Paula</v>
          </cell>
          <cell r="H427" t="str">
            <v>Usaquén</v>
          </cell>
          <cell r="I427" t="str">
            <v>N/A</v>
          </cell>
          <cell r="J427" t="str">
            <v>marisamagar@yahoo.com</v>
          </cell>
          <cell r="K427">
            <v>44571</v>
          </cell>
          <cell r="L427">
            <v>44592</v>
          </cell>
          <cell r="M427" t="str">
            <v>FINALIZADO</v>
          </cell>
          <cell r="N427">
            <v>33503</v>
          </cell>
        </row>
        <row r="428">
          <cell r="B428">
            <v>79715631</v>
          </cell>
          <cell r="C428" t="str">
            <v>NESTOR FABIAN CARDENAS CARVAJAL</v>
          </cell>
          <cell r="D428" t="str">
            <v>MASCULINO</v>
          </cell>
          <cell r="E428">
            <v>3114647547</v>
          </cell>
          <cell r="F428" t="str">
            <v>Dg 89A # 115-55 - interior 2 - apto 504</v>
          </cell>
          <cell r="G428" t="str">
            <v>Ciudadela Colsubsidio</v>
          </cell>
          <cell r="H428" t="str">
            <v>Engativá</v>
          </cell>
          <cell r="I428" t="str">
            <v>N/A</v>
          </cell>
          <cell r="J428" t="str">
            <v>Fabián.cardenas@gmail.com</v>
          </cell>
          <cell r="K428">
            <v>44590</v>
          </cell>
          <cell r="L428">
            <v>44928</v>
          </cell>
          <cell r="M428" t="str">
            <v>FINALIZADO</v>
          </cell>
          <cell r="N428">
            <v>27700</v>
          </cell>
        </row>
        <row r="429">
          <cell r="B429">
            <v>1024595890</v>
          </cell>
          <cell r="C429" t="str">
            <v>MARIA CAMILA PARRADO MEDINA</v>
          </cell>
          <cell r="D429" t="str">
            <v>FEMENINO</v>
          </cell>
          <cell r="E429">
            <v>3212329467</v>
          </cell>
          <cell r="F429" t="str">
            <v xml:space="preserve">CRA 12 G N 18-68 SUR </v>
          </cell>
          <cell r="G429" t="str">
            <v xml:space="preserve">SOACHA COMPARTIR </v>
          </cell>
          <cell r="H429" t="str">
            <v>Soacha</v>
          </cell>
          <cell r="I429" t="str">
            <v>N/A</v>
          </cell>
          <cell r="J429" t="str">
            <v>aparradoluciana.20@gmail.com</v>
          </cell>
          <cell r="K429">
            <v>373276</v>
          </cell>
          <cell r="L429">
            <v>44679</v>
          </cell>
          <cell r="M429" t="str">
            <v>FINALIZADO</v>
          </cell>
          <cell r="N429">
            <v>36202</v>
          </cell>
        </row>
        <row r="430">
          <cell r="B430">
            <v>79426120</v>
          </cell>
          <cell r="C430" t="str">
            <v>ANGEL MANUEL AREVALO ALVAREZ</v>
          </cell>
          <cell r="D430" t="str">
            <v>MASCULINO</v>
          </cell>
          <cell r="E430">
            <v>3138930093</v>
          </cell>
          <cell r="F430" t="str">
            <v>Carrera 80 # 8 - 11 Torre 1 Apto 703</v>
          </cell>
          <cell r="G430" t="str">
            <v>Castilla</v>
          </cell>
          <cell r="H430" t="str">
            <v>Kennedy</v>
          </cell>
          <cell r="I430" t="str">
            <v>N/A</v>
          </cell>
          <cell r="J430" t="str">
            <v>arevaloalvarez@gmail.com</v>
          </cell>
          <cell r="K430">
            <v>44590</v>
          </cell>
          <cell r="L430">
            <v>44910</v>
          </cell>
          <cell r="M430" t="str">
            <v>FINALIZADO</v>
          </cell>
          <cell r="N430">
            <v>24485</v>
          </cell>
        </row>
        <row r="431">
          <cell r="B431">
            <v>80825575</v>
          </cell>
          <cell r="C431" t="str">
            <v>PABLO ALEJANDRO SUAREZ QUIROZ</v>
          </cell>
          <cell r="D431" t="str">
            <v>MASCULINO</v>
          </cell>
          <cell r="E431">
            <v>3003423931</v>
          </cell>
          <cell r="F431" t="str">
            <v xml:space="preserve">Calle 37a sur # 68f 57 </v>
          </cell>
          <cell r="G431" t="str">
            <v xml:space="preserve">Alquería la fragua </v>
          </cell>
          <cell r="H431" t="str">
            <v>Kennedy</v>
          </cell>
          <cell r="I431" t="str">
            <v>pablo.suarez@canalcapital.gov.co</v>
          </cell>
          <cell r="J431" t="str">
            <v>alejandrotitandj@gmail.com</v>
          </cell>
          <cell r="K431">
            <v>44753</v>
          </cell>
          <cell r="L431">
            <v>44967</v>
          </cell>
          <cell r="M431" t="str">
            <v>FINALIZADO</v>
          </cell>
          <cell r="N431">
            <v>30749</v>
          </cell>
        </row>
        <row r="432">
          <cell r="B432">
            <v>1044421373</v>
          </cell>
          <cell r="C432" t="str">
            <v>PALOMA SOLANO LOPEZ</v>
          </cell>
          <cell r="D432" t="str">
            <v>FEMENINO</v>
          </cell>
          <cell r="E432">
            <v>3008367528</v>
          </cell>
          <cell r="F432" t="str">
            <v>cra 16 #85-66</v>
          </cell>
          <cell r="G432" t="str">
            <v>ANTIGÜO CONTRY</v>
          </cell>
          <cell r="H432" t="str">
            <v>Chapinero</v>
          </cell>
          <cell r="I432" t="str">
            <v xml:space="preserve">
palomasolano@canalcapital.gov.co</v>
          </cell>
          <cell r="J432" t="str">
            <v>tatasolano@hotmail.com</v>
          </cell>
          <cell r="K432">
            <v>45314</v>
          </cell>
          <cell r="L432">
            <v>45383</v>
          </cell>
          <cell r="M432" t="str">
            <v>FINALIZADO</v>
          </cell>
          <cell r="N432">
            <v>31713</v>
          </cell>
        </row>
        <row r="433">
          <cell r="B433">
            <v>1015428775</v>
          </cell>
          <cell r="C433" t="str">
            <v>NIKOLL DANIELA TORRES DIAZ</v>
          </cell>
          <cell r="D433" t="str">
            <v>FEMENINO</v>
          </cell>
          <cell r="E433">
            <v>3143024674</v>
          </cell>
          <cell r="F433" t="str">
            <v>Calle 95 #71-87 torre 2 apto 1312</v>
          </cell>
          <cell r="G433" t="str">
            <v>Pontevedra</v>
          </cell>
          <cell r="H433" t="str">
            <v>Engativá</v>
          </cell>
          <cell r="I433" t="str">
            <v>programa.psicosocial@canalcapital.gov.co</v>
          </cell>
          <cell r="J433" t="str">
            <v>danielatodi1@gmail.com</v>
          </cell>
          <cell r="K433">
            <v>45618</v>
          </cell>
          <cell r="L433">
            <v>45650</v>
          </cell>
          <cell r="M433" t="str">
            <v>FINALIZADO</v>
          </cell>
          <cell r="N433">
            <v>33618</v>
          </cell>
        </row>
        <row r="434">
          <cell r="B434">
            <v>79123196</v>
          </cell>
          <cell r="C434" t="str">
            <v>ORLANDO GONZALEZ PINTO</v>
          </cell>
          <cell r="D434" t="str">
            <v>MASCULINO</v>
          </cell>
          <cell r="E434">
            <v>3005646803</v>
          </cell>
          <cell r="F434" t="str">
            <v>Kr 5 Este 18 50 int. 1 Ap. 101</v>
          </cell>
          <cell r="G434" t="str">
            <v>Serrezuela</v>
          </cell>
          <cell r="H434" t="str">
            <v>Mosquera</v>
          </cell>
          <cell r="I434" t="str">
            <v>N/A</v>
          </cell>
          <cell r="J434" t="str">
            <v>ogonzalezp15@gmail.com</v>
          </cell>
          <cell r="K434">
            <v>44781</v>
          </cell>
          <cell r="L434">
            <v>44945</v>
          </cell>
          <cell r="M434" t="str">
            <v>FINALIZADO</v>
          </cell>
          <cell r="N434">
            <v>23269</v>
          </cell>
        </row>
        <row r="435">
          <cell r="B435">
            <v>52340785</v>
          </cell>
          <cell r="C435" t="str">
            <v>PAULA JIMENA LÓPEZ GÓMEZ</v>
          </cell>
          <cell r="D435" t="str">
            <v>FEMENINO</v>
          </cell>
          <cell r="E435">
            <v>3133435049</v>
          </cell>
          <cell r="F435" t="str">
            <v>Carrera 97 146d-32</v>
          </cell>
          <cell r="G435" t="str">
            <v>La campiña</v>
          </cell>
          <cell r="H435" t="str">
            <v>Suba</v>
          </cell>
          <cell r="I435" t="str">
            <v>N/A</v>
          </cell>
          <cell r="J435" t="str">
            <v>lopezgomezpaula@gmail.com</v>
          </cell>
          <cell r="K435">
            <v>45444</v>
          </cell>
          <cell r="L435">
            <v>45471</v>
          </cell>
          <cell r="M435" t="str">
            <v>FINALIZADO</v>
          </cell>
          <cell r="N435">
            <v>27512</v>
          </cell>
        </row>
        <row r="436">
          <cell r="B436">
            <v>1015394286</v>
          </cell>
          <cell r="C436" t="str">
            <v>PEDRO NEL BORJA BUITRAGO</v>
          </cell>
          <cell r="D436" t="str">
            <v>MASCULINO</v>
          </cell>
          <cell r="E436">
            <v>3105655277</v>
          </cell>
          <cell r="F436" t="str">
            <v>Calle 63C No. 69N - 15</v>
          </cell>
          <cell r="G436" t="str">
            <v>Bosque Popular</v>
          </cell>
          <cell r="H436" t="str">
            <v>Engativá</v>
          </cell>
          <cell r="I436" t="str">
            <v>pedris.borja@gmail.com</v>
          </cell>
          <cell r="J436" t="str">
            <v>N/A</v>
          </cell>
          <cell r="K436">
            <v>44993</v>
          </cell>
          <cell r="L436">
            <v>45046</v>
          </cell>
          <cell r="M436" t="str">
            <v>FINALIZADO</v>
          </cell>
          <cell r="N436">
            <v>31551</v>
          </cell>
        </row>
        <row r="437">
          <cell r="B437">
            <v>1031142565</v>
          </cell>
          <cell r="C437" t="str">
            <v>KAREN CHARLOT SANTIESTEBAN MURIEL</v>
          </cell>
          <cell r="D437" t="str">
            <v>FEMENINO</v>
          </cell>
          <cell r="E437">
            <v>3202907958</v>
          </cell>
          <cell r="F437" t="str">
            <v>dig 50 a # 24 - 45 sur</v>
          </cell>
          <cell r="G437" t="str">
            <v>tunal</v>
          </cell>
          <cell r="H437" t="str">
            <v>Tunjuelito</v>
          </cell>
          <cell r="I437" t="str">
            <v>N/A</v>
          </cell>
          <cell r="J437" t="str">
            <v>santisteban0909@gmail.com</v>
          </cell>
          <cell r="K437">
            <v>44592</v>
          </cell>
          <cell r="L437">
            <v>44775</v>
          </cell>
          <cell r="M437" t="str">
            <v>FINALIZADO</v>
          </cell>
          <cell r="N437">
            <v>33926</v>
          </cell>
        </row>
        <row r="438">
          <cell r="B438">
            <v>1032427280</v>
          </cell>
          <cell r="C438" t="str">
            <v>SAMUEL DAVID MENDEZ LOZANO</v>
          </cell>
          <cell r="D438" t="str">
            <v>MASCULINO</v>
          </cell>
          <cell r="E438">
            <v>3218293518</v>
          </cell>
          <cell r="F438" t="str">
            <v>Calle 52 Sur No. 37-20 Apto 404</v>
          </cell>
          <cell r="G438" t="str">
            <v>Fatima</v>
          </cell>
          <cell r="H438" t="str">
            <v>Tunjuelito</v>
          </cell>
          <cell r="I438" t="str">
            <v>samuel.mendez@canalcapital.gov.co</v>
          </cell>
          <cell r="J438" t="str">
            <v>mendezlozanoabogado@gmail.com</v>
          </cell>
          <cell r="K438">
            <v>44582</v>
          </cell>
          <cell r="L438">
            <v>45058</v>
          </cell>
          <cell r="M438" t="str">
            <v>FINALIZADO</v>
          </cell>
          <cell r="N438">
            <v>32571</v>
          </cell>
        </row>
        <row r="439">
          <cell r="B439">
            <v>1018403700</v>
          </cell>
          <cell r="C439" t="str">
            <v>RAFAEL EDUARDO MUÑOZ GOMEZ</v>
          </cell>
          <cell r="D439" t="str">
            <v>MASCULINO</v>
          </cell>
          <cell r="E439">
            <v>3185575669</v>
          </cell>
          <cell r="F439" t="str">
            <v>Cr. 55b #186-81</v>
          </cell>
          <cell r="G439" t="str">
            <v xml:space="preserve">Guaicani
</v>
          </cell>
          <cell r="H439" t="str">
            <v>Suba</v>
          </cell>
          <cell r="I439" t="str">
            <v>N/A</v>
          </cell>
          <cell r="J439" t="str">
            <v>eduardomunozgomez@gmail.com</v>
          </cell>
          <cell r="K439">
            <v>45407</v>
          </cell>
          <cell r="L439">
            <v>45650</v>
          </cell>
          <cell r="M439" t="str">
            <v>FINALIZADO</v>
          </cell>
          <cell r="N439">
            <v>31538</v>
          </cell>
        </row>
        <row r="440">
          <cell r="B440">
            <v>80183688</v>
          </cell>
          <cell r="C440" t="str">
            <v>SANTIAGO RIVAS CAMARGO</v>
          </cell>
          <cell r="D440" t="str">
            <v>MASCULINO</v>
          </cell>
          <cell r="E440">
            <v>3185669288</v>
          </cell>
          <cell r="F440" t="str">
            <v>Cra 10 # 67A-60 apto 301</v>
          </cell>
          <cell r="G440" t="str">
            <v>Quinta Camacho</v>
          </cell>
          <cell r="H440" t="str">
            <v>Chapinero</v>
          </cell>
          <cell r="I440" t="str">
            <v>santiago.rivas@canalcapital.gov.co</v>
          </cell>
          <cell r="J440" t="str">
            <v>miamigorivas@gmail.com</v>
          </cell>
          <cell r="K440">
            <v>45160</v>
          </cell>
          <cell r="L440">
            <v>45281</v>
          </cell>
          <cell r="M440" t="str">
            <v>FINALIZADO</v>
          </cell>
          <cell r="N440">
            <v>30003</v>
          </cell>
        </row>
        <row r="441">
          <cell r="B441">
            <v>1030601469</v>
          </cell>
          <cell r="C441" t="str">
            <v>SHARON NICOL LOPEZ GONZALEZ</v>
          </cell>
          <cell r="D441" t="str">
            <v>FEMENINO</v>
          </cell>
          <cell r="E441">
            <v>3133345048</v>
          </cell>
          <cell r="F441" t="str">
            <v>Cra 78 11c 58</v>
          </cell>
          <cell r="G441" t="str">
            <v>Villa Alsacia</v>
          </cell>
          <cell r="H441" t="str">
            <v>Kennedy</v>
          </cell>
          <cell r="I441" t="str">
            <v>sharon.lopez@canalcapital.gov.co</v>
          </cell>
          <cell r="J441" t="str">
            <v>Sharon0723@hotmail.com</v>
          </cell>
          <cell r="K441">
            <v>45139</v>
          </cell>
          <cell r="L441">
            <v>45181</v>
          </cell>
          <cell r="M441" t="str">
            <v>FINALIZADO</v>
          </cell>
          <cell r="N441">
            <v>33551</v>
          </cell>
        </row>
        <row r="442">
          <cell r="B442">
            <v>52234434</v>
          </cell>
          <cell r="C442" t="str">
            <v>RUTH ESPERANZA PINZON PEREZ</v>
          </cell>
          <cell r="D442" t="str">
            <v>FEMENINO</v>
          </cell>
          <cell r="E442">
            <v>3003138576</v>
          </cell>
          <cell r="F442" t="str">
            <v>Calle 10 f # 81-42</v>
          </cell>
          <cell r="G442" t="str">
            <v xml:space="preserve">Lagos de Castilla </v>
          </cell>
          <cell r="H442" t="str">
            <v>Kennedy</v>
          </cell>
          <cell r="I442" t="str">
            <v>ruth.pinzon@canalcapital.gov.co</v>
          </cell>
          <cell r="J442" t="str">
            <v>ruthpinzon1132579@correo.itm.edu.co</v>
          </cell>
          <cell r="K442">
            <v>45593</v>
          </cell>
          <cell r="L442">
            <v>45688</v>
          </cell>
          <cell r="M442" t="str">
            <v>FINALIZA HOY</v>
          </cell>
          <cell r="N442">
            <v>28625</v>
          </cell>
        </row>
        <row r="443">
          <cell r="B443">
            <v>1032395296</v>
          </cell>
          <cell r="C443" t="str">
            <v>SANDRA LORENA MONTOYA BOLIVAR</v>
          </cell>
          <cell r="D443" t="str">
            <v>FEMENINO</v>
          </cell>
          <cell r="E443">
            <v>3203084817</v>
          </cell>
          <cell r="F443" t="str">
            <v>Cra 114f #151c-64 apto 302</v>
          </cell>
          <cell r="G443" t="str">
            <v>Almendros</v>
          </cell>
          <cell r="H443" t="str">
            <v>Suba</v>
          </cell>
          <cell r="I443" t="str">
            <v>produccionmercadeo@canalcapital.gov.co</v>
          </cell>
          <cell r="J443" t="str">
            <v>loretoromo37@gmail.com</v>
          </cell>
          <cell r="K443">
            <v>45601</v>
          </cell>
          <cell r="L443">
            <v>45702</v>
          </cell>
          <cell r="M443" t="str">
            <v>ACTIVO</v>
          </cell>
          <cell r="N443">
            <v>32020</v>
          </cell>
        </row>
        <row r="444">
          <cell r="B444">
            <v>79925614</v>
          </cell>
          <cell r="C444" t="str">
            <v>FABIO NELSON ROGRIGUEZ DURAN</v>
          </cell>
          <cell r="D444" t="str">
            <v>MASCULINO</v>
          </cell>
          <cell r="E444">
            <v>3133480832</v>
          </cell>
          <cell r="F444" t="str">
            <v>Calle 28 sur 13F05</v>
          </cell>
          <cell r="G444" t="str">
            <v>Compartir</v>
          </cell>
          <cell r="H444" t="str">
            <v>Soacha</v>
          </cell>
          <cell r="I444" t="str">
            <v xml:space="preserve">nelson.rodriguez@canalcapital.gov.co
</v>
          </cell>
          <cell r="J444" t="str">
            <v>nelson.duran09@hotmail.com</v>
          </cell>
          <cell r="K444">
            <v>44851</v>
          </cell>
          <cell r="L444">
            <v>44926</v>
          </cell>
          <cell r="M444" t="str">
            <v>FINALIZADO</v>
          </cell>
          <cell r="N444">
            <v>30097</v>
          </cell>
        </row>
        <row r="445">
          <cell r="B445">
            <v>52557199</v>
          </cell>
          <cell r="C445" t="str">
            <v xml:space="preserve">CLAUDIA MARCELA PENAGOS SANTOS </v>
          </cell>
          <cell r="D445" t="str">
            <v>FEMENINO</v>
          </cell>
          <cell r="E445">
            <v>3162331084</v>
          </cell>
          <cell r="F445" t="str">
            <v>Diagonal 86 a #102-50 int 2 apto 502</v>
          </cell>
          <cell r="G445" t="str">
            <v>Bochica compartir etapa 6</v>
          </cell>
          <cell r="H445" t="str">
            <v>Engativá</v>
          </cell>
          <cell r="I445" t="str">
            <v>N/A</v>
          </cell>
          <cell r="J445" t="str">
            <v xml:space="preserve">marcela.penagossantos@gmail.com </v>
          </cell>
          <cell r="K445">
            <v>44645</v>
          </cell>
          <cell r="L445">
            <v>44768</v>
          </cell>
          <cell r="M445" t="str">
            <v>FINALIZADO</v>
          </cell>
          <cell r="N445">
            <v>26301</v>
          </cell>
        </row>
        <row r="446">
          <cell r="B446">
            <v>1125348026</v>
          </cell>
          <cell r="C446" t="str">
            <v>SEBASTIAN CAICEDO CESPEDES</v>
          </cell>
          <cell r="D446" t="str">
            <v>MASCULINO</v>
          </cell>
          <cell r="E446">
            <v>3015599794</v>
          </cell>
          <cell r="F446" t="str">
            <v>Calle 152 numero 116-21</v>
          </cell>
          <cell r="G446" t="str">
            <v>Compartir</v>
          </cell>
          <cell r="H446" t="str">
            <v>Suba</v>
          </cell>
          <cell r="I446" t="str">
            <v>N/A</v>
          </cell>
          <cell r="J446" t="str">
            <v>caicedo.sebastian@hotmail.com</v>
          </cell>
          <cell r="K446">
            <v>45569</v>
          </cell>
          <cell r="L446">
            <v>45646</v>
          </cell>
          <cell r="M446" t="str">
            <v>FINALIZADO</v>
          </cell>
          <cell r="N446">
            <v>31474</v>
          </cell>
        </row>
        <row r="447">
          <cell r="B447">
            <v>52430998</v>
          </cell>
          <cell r="C447" t="str">
            <v>SONIA HIDALITH BARRERA GUTIÉRREZ</v>
          </cell>
          <cell r="D447" t="str">
            <v>FEMENINO</v>
          </cell>
          <cell r="E447">
            <v>3005257774</v>
          </cell>
          <cell r="F447" t="str">
            <v>Calle 43 # 7 - 52 Apto 301 Bogotá D.C.</v>
          </cell>
          <cell r="G447" t="str">
            <v>Sucre</v>
          </cell>
          <cell r="H447" t="str">
            <v>Chapinero</v>
          </cell>
          <cell r="I447" t="str">
            <v xml:space="preserve">
sonia.barrera@canalcapital.gov.co</v>
          </cell>
          <cell r="J447" t="str">
            <v>soniabarrerag@gmail.com</v>
          </cell>
          <cell r="K447">
            <v>44589</v>
          </cell>
          <cell r="L447">
            <v>44925</v>
          </cell>
          <cell r="M447" t="str">
            <v>FINALIZADO</v>
          </cell>
          <cell r="N447">
            <v>28896</v>
          </cell>
        </row>
        <row r="448">
          <cell r="B448">
            <v>39718546</v>
          </cell>
          <cell r="C448" t="str">
            <v>SONIA HINCAPIE HERNANDEZ</v>
          </cell>
          <cell r="D448" t="str">
            <v>FEMENINO</v>
          </cell>
          <cell r="E448">
            <v>3132097362</v>
          </cell>
          <cell r="F448" t="str">
            <v>Cra.71 #60-68 sur casa 53</v>
          </cell>
          <cell r="G448" t="str">
            <v>Barlovento-Perdomo</v>
          </cell>
          <cell r="H448" t="str">
            <v>Ciudad Bolívar</v>
          </cell>
          <cell r="I448" t="str">
            <v>sonia.hincapie@canalcapital.gov.co</v>
          </cell>
          <cell r="J448" t="str">
            <v>sohinher65@hotmail.com</v>
          </cell>
          <cell r="K448">
            <v>45308</v>
          </cell>
          <cell r="L448">
            <v>45398</v>
          </cell>
          <cell r="M448" t="str">
            <v>FINALIZADO</v>
          </cell>
          <cell r="N448">
            <v>24024</v>
          </cell>
        </row>
        <row r="449">
          <cell r="B449">
            <v>52759852</v>
          </cell>
          <cell r="C449" t="str">
            <v>YENNI MARCELA MENDEZ GONZALEZ</v>
          </cell>
          <cell r="D449" t="str">
            <v>FEMENINO</v>
          </cell>
          <cell r="E449">
            <v>3209792218</v>
          </cell>
          <cell r="F449" t="str">
            <v>Calle 46 C No 11-12</v>
          </cell>
          <cell r="G449" t="str">
            <v>Juan Pablo 1</v>
          </cell>
          <cell r="H449" t="str">
            <v>Soacha</v>
          </cell>
          <cell r="I449" t="str">
            <v>yenni.mendez@canalcapital.gov.co</v>
          </cell>
          <cell r="J449" t="str">
            <v>yennimarcela1583@gmail.com</v>
          </cell>
          <cell r="K449">
            <v>45093</v>
          </cell>
          <cell r="L449">
            <v>45245</v>
          </cell>
          <cell r="M449" t="str">
            <v>FINALIZADO</v>
          </cell>
          <cell r="N449">
            <v>30635</v>
          </cell>
        </row>
        <row r="450">
          <cell r="B450">
            <v>1016019655</v>
          </cell>
          <cell r="C450" t="str">
            <v>JUAN CAMILO JIMENEZ GARZON</v>
          </cell>
          <cell r="D450" t="str">
            <v>MASCULINO</v>
          </cell>
          <cell r="E450">
            <v>3173776761</v>
          </cell>
          <cell r="F450" t="str">
            <v>Carrera 30A #3-85 A-104</v>
          </cell>
          <cell r="G450" t="str">
            <v>Veraguas</v>
          </cell>
          <cell r="H450" t="str">
            <v>Puente Aranda</v>
          </cell>
          <cell r="I450" t="str">
            <v>juan.jimenez@canalcapital.gov.co</v>
          </cell>
          <cell r="J450" t="str">
            <v>JUANJIGA@GMAIL.COM</v>
          </cell>
          <cell r="K450">
            <v>45610</v>
          </cell>
          <cell r="L450">
            <v>45702</v>
          </cell>
          <cell r="M450" t="str">
            <v>ACTIVO</v>
          </cell>
          <cell r="N450">
            <v>32726</v>
          </cell>
        </row>
        <row r="451">
          <cell r="B451">
            <v>1014223728</v>
          </cell>
          <cell r="C451" t="str">
            <v>SIAN LEON BERNARDO GONZALEZ CORREA</v>
          </cell>
          <cell r="D451" t="str">
            <v>MASCULINO</v>
          </cell>
          <cell r="E451">
            <v>3057127258</v>
          </cell>
          <cell r="F451" t="str">
            <v>Calle 64D no 72A - 21</v>
          </cell>
          <cell r="G451" t="str">
            <v xml:space="preserve">Encanto </v>
          </cell>
          <cell r="H451" t="str">
            <v>Engativá</v>
          </cell>
          <cell r="I451" t="str">
            <v>N/A</v>
          </cell>
          <cell r="J451" t="str">
            <v>sian.gonzalez@gmail.com</v>
          </cell>
          <cell r="K451">
            <v>45327</v>
          </cell>
          <cell r="L451">
            <v>45416</v>
          </cell>
          <cell r="M451" t="str">
            <v>FINALIZADO</v>
          </cell>
          <cell r="N451">
            <v>33438</v>
          </cell>
        </row>
        <row r="452">
          <cell r="B452">
            <v>1026277326</v>
          </cell>
          <cell r="C452" t="str">
            <v>JUAN FELIPE URIBE FARIETTA</v>
          </cell>
          <cell r="D452" t="str">
            <v>MASCULINO</v>
          </cell>
          <cell r="E452">
            <v>3175173052</v>
          </cell>
          <cell r="F452" t="str">
            <v>Calle 23C # 70 - 50 Int. 37 Apto. 202</v>
          </cell>
          <cell r="G452" t="str">
            <v xml:space="preserve">Ciudad Salitre </v>
          </cell>
          <cell r="H452" t="str">
            <v>Fontibón</v>
          </cell>
          <cell r="I452" t="str">
            <v>juan.uribe@canalcapital.gov.co</v>
          </cell>
          <cell r="J452" t="str">
            <v>cfelipeuf@gmail.com</v>
          </cell>
          <cell r="K452">
            <v>45141</v>
          </cell>
          <cell r="L452">
            <v>45168</v>
          </cell>
          <cell r="M452" t="str">
            <v>FINALIZADO</v>
          </cell>
          <cell r="N452">
            <v>33610</v>
          </cell>
        </row>
        <row r="453">
          <cell r="B453">
            <v>1020715323</v>
          </cell>
          <cell r="C453" t="str">
            <v xml:space="preserve">MARÍA PAULA MARTÍNEZ CONCHA </v>
          </cell>
          <cell r="D453" t="str">
            <v>FEMENINO</v>
          </cell>
          <cell r="E453">
            <v>3214949565</v>
          </cell>
          <cell r="F453" t="str">
            <v>Transversal 1 este 68-50</v>
          </cell>
          <cell r="G453" t="str">
            <v xml:space="preserve">Chapinero alto </v>
          </cell>
          <cell r="H453" t="str">
            <v>Chapinero</v>
          </cell>
          <cell r="I453" t="str">
            <v>paula.martinez@canalcapital.gov.co</v>
          </cell>
          <cell r="J453" t="str">
            <v>lapau.1986@gmail.com</v>
          </cell>
          <cell r="K453">
            <v>45152</v>
          </cell>
          <cell r="L453">
            <v>45295</v>
          </cell>
          <cell r="M453" t="str">
            <v>FINALIZADO</v>
          </cell>
          <cell r="N453">
            <v>31564</v>
          </cell>
        </row>
        <row r="454">
          <cell r="B454">
            <v>1032390492</v>
          </cell>
          <cell r="C454" t="str">
            <v>CHRISTIAN CAMILO TIRIA BUITRAGO</v>
          </cell>
          <cell r="D454" t="str">
            <v>MASCULINO</v>
          </cell>
          <cell r="E454">
            <v>3194628540</v>
          </cell>
          <cell r="F454" t="str">
            <v xml:space="preserve">Calle 32 # 13 52 </v>
          </cell>
          <cell r="G454" t="str">
            <v>Centro Internacional</v>
          </cell>
          <cell r="H454" t="str">
            <v>Santa Fe</v>
          </cell>
          <cell r="I454" t="str">
            <v>christian.tiria@canalcapital.gov.co</v>
          </cell>
          <cell r="J454" t="str">
            <v>camilotiria8706@gmail.com</v>
          </cell>
          <cell r="K454">
            <v>44768</v>
          </cell>
          <cell r="L454">
            <v>44891</v>
          </cell>
          <cell r="M454" t="str">
            <v>FINALIZADO</v>
          </cell>
          <cell r="N454">
            <v>31954</v>
          </cell>
        </row>
        <row r="455">
          <cell r="B455">
            <v>35503102</v>
          </cell>
          <cell r="C455" t="str">
            <v>PAULA ARENAS CANAL</v>
          </cell>
          <cell r="D455" t="str">
            <v>FEMENINO</v>
          </cell>
          <cell r="E455">
            <v>3102545901</v>
          </cell>
          <cell r="F455" t="str">
            <v>Carrera 1 # 68-23 apto 402</v>
          </cell>
          <cell r="G455" t="str">
            <v>Nueva Granada</v>
          </cell>
          <cell r="H455" t="str">
            <v>Chapinero</v>
          </cell>
          <cell r="I455" t="str">
            <v>N/A</v>
          </cell>
          <cell r="J455" t="str">
            <v>parenascanal@yahoo.es</v>
          </cell>
          <cell r="K455">
            <v>44771</v>
          </cell>
          <cell r="L455">
            <v>44849</v>
          </cell>
          <cell r="M455" t="str">
            <v>FINALIZADO</v>
          </cell>
          <cell r="N455">
            <v>23559</v>
          </cell>
        </row>
        <row r="456">
          <cell r="B456">
            <v>3019465</v>
          </cell>
          <cell r="C456" t="str">
            <v>JULIO EDGAR LOPEZ</v>
          </cell>
          <cell r="D456" t="str">
            <v>MASCULINO</v>
          </cell>
          <cell r="E456">
            <v>3102489761</v>
          </cell>
          <cell r="F456" t="str">
            <v>Carrera 70d 64-38 Sur Torre 1 Apto 102 Bonavista 2</v>
          </cell>
          <cell r="G456" t="str">
            <v>Perdomo</v>
          </cell>
          <cell r="H456" t="str">
            <v>Ciudad Bolívar</v>
          </cell>
          <cell r="I456" t="str">
            <v>N/A</v>
          </cell>
          <cell r="J456" t="str">
            <v>julioedgar.lopez51@gmail.com</v>
          </cell>
          <cell r="K456">
            <v>44769</v>
          </cell>
          <cell r="L456">
            <v>44831</v>
          </cell>
          <cell r="M456" t="str">
            <v>FINALIZADO</v>
          </cell>
          <cell r="N456">
            <v>18695</v>
          </cell>
        </row>
        <row r="457">
          <cell r="B457">
            <v>52998469</v>
          </cell>
          <cell r="C457" t="str">
            <v>EDNA JUDITH PADILLA GALINDO</v>
          </cell>
          <cell r="D457" t="str">
            <v>FEMENINO</v>
          </cell>
          <cell r="E457">
            <v>3218888879</v>
          </cell>
          <cell r="F457" t="str">
            <v>Tv 24B No. 33-217 torre 12 apto 702 Cayena 2</v>
          </cell>
          <cell r="G457" t="str">
            <v>Ciudad Verde</v>
          </cell>
          <cell r="H457" t="str">
            <v>Soacha</v>
          </cell>
          <cell r="I457" t="str">
            <v>edna.padilla@canalcapital.gov.co</v>
          </cell>
          <cell r="J457" t="str">
            <v xml:space="preserve">ednapad@hotmail.com </v>
          </cell>
          <cell r="K457">
            <v>45540</v>
          </cell>
          <cell r="L457">
            <v>45656</v>
          </cell>
          <cell r="M457" t="str">
            <v>FINALIZADO</v>
          </cell>
          <cell r="N457">
            <v>30870</v>
          </cell>
        </row>
        <row r="458">
          <cell r="B458">
            <v>1032433601</v>
          </cell>
          <cell r="C458" t="str">
            <v>TATIANA ANDREA BONILLA SEGURA</v>
          </cell>
          <cell r="D458" t="str">
            <v>FEMENINO</v>
          </cell>
          <cell r="E458">
            <v>3135505406</v>
          </cell>
          <cell r="F458" t="str">
            <v>Calle 12a No. 71c-60</v>
          </cell>
          <cell r="G458" t="str">
            <v>Villa Alsacia</v>
          </cell>
          <cell r="H458" t="str">
            <v>Puente Aranda</v>
          </cell>
          <cell r="I458" t="str">
            <v xml:space="preserve">tatiana.bonilla@canalcapital.gov.co
</v>
          </cell>
          <cell r="J458" t="str">
            <v>ta.bonilla89@gmail.com</v>
          </cell>
          <cell r="K458">
            <v>44825</v>
          </cell>
          <cell r="L458">
            <v>44954</v>
          </cell>
          <cell r="M458" t="str">
            <v>FINALIZADO</v>
          </cell>
          <cell r="N458">
            <v>32840</v>
          </cell>
        </row>
        <row r="459">
          <cell r="B459">
            <v>1014181690</v>
          </cell>
          <cell r="C459" t="str">
            <v xml:space="preserve">JUAN SEBASTIAN GONZALEZ PINEDA
</v>
          </cell>
          <cell r="D459" t="str">
            <v>MASCULINO</v>
          </cell>
          <cell r="E459">
            <v>3182099337</v>
          </cell>
          <cell r="F459" t="str">
            <v>Carrera 3A No. 64-16</v>
          </cell>
          <cell r="G459" t="str">
            <v>María Cristina</v>
          </cell>
          <cell r="H459" t="str">
            <v>Chapinero</v>
          </cell>
          <cell r="I459" t="str">
            <v>juan.gonzalez@canalcapital.gov.co</v>
          </cell>
          <cell r="J459" t="str">
            <v>sebas8gonzalez@gmail.com</v>
          </cell>
          <cell r="K459">
            <v>44834</v>
          </cell>
          <cell r="L459">
            <v>44890</v>
          </cell>
          <cell r="M459" t="str">
            <v>FINALIZADO</v>
          </cell>
          <cell r="N459">
            <v>31764</v>
          </cell>
        </row>
        <row r="460">
          <cell r="B460">
            <v>80038219</v>
          </cell>
          <cell r="C460" t="str">
            <v>EMIR ANDRES BOHORQUEZ RODRIGUEZ</v>
          </cell>
          <cell r="D460" t="str">
            <v>MASCULINO</v>
          </cell>
          <cell r="E460">
            <v>3159268625</v>
          </cell>
          <cell r="F460" t="str">
            <v>CARRERA 13A N. 159A-38</v>
          </cell>
          <cell r="G460" t="str">
            <v xml:space="preserve">Villas del mediterranio </v>
          </cell>
          <cell r="H460" t="str">
            <v>Usaquen</v>
          </cell>
          <cell r="I460" t="str">
            <v>comercialatl@canalcapital.gov.co</v>
          </cell>
          <cell r="J460" t="str">
            <v>mircito14@gmail.com</v>
          </cell>
          <cell r="K460">
            <v>45323</v>
          </cell>
          <cell r="L460">
            <v>45412</v>
          </cell>
          <cell r="M460" t="str">
            <v>FINALIZADO</v>
          </cell>
          <cell r="N460">
            <v>29364</v>
          </cell>
        </row>
        <row r="461">
          <cell r="B461">
            <v>281686</v>
          </cell>
          <cell r="C461" t="str">
            <v xml:space="preserve">MONICA MOYA GONZALEZ
</v>
          </cell>
          <cell r="D461" t="str">
            <v>FEMENINO</v>
          </cell>
          <cell r="E461">
            <v>3143007096</v>
          </cell>
          <cell r="F461" t="str">
            <v>Calle 19 #4-06 A 201</v>
          </cell>
          <cell r="G461" t="str">
            <v>Las Nieves</v>
          </cell>
          <cell r="H461" t="str">
            <v>Santa Fe</v>
          </cell>
          <cell r="I461" t="str">
            <v>monica.moya@canalcapital.gov.co</v>
          </cell>
          <cell r="J461" t="str">
            <v>manimonica@hotmail.com</v>
          </cell>
          <cell r="K461">
            <v>45328</v>
          </cell>
          <cell r="L461">
            <v>45417</v>
          </cell>
          <cell r="M461" t="str">
            <v>FINALIZADO</v>
          </cell>
          <cell r="N461">
            <v>26842</v>
          </cell>
        </row>
        <row r="462">
          <cell r="B462">
            <v>1020779761</v>
          </cell>
          <cell r="C462" t="str">
            <v>STEFANIA GALVIS BARRERO</v>
          </cell>
          <cell r="D462" t="str">
            <v>FEMENINO</v>
          </cell>
          <cell r="E462">
            <v>3008845489</v>
          </cell>
          <cell r="F462" t="str">
            <v>cll 126 # 11b -71</v>
          </cell>
          <cell r="G462" t="str">
            <v>Santa Barbara</v>
          </cell>
          <cell r="H462" t="str">
            <v>Usaquén</v>
          </cell>
          <cell r="I462" t="str">
            <v>lider.audiencias@canalcapital.gov.co</v>
          </cell>
          <cell r="J462" t="str">
            <v>stefania.galvisb@gmail.com</v>
          </cell>
          <cell r="K462">
            <v>45436</v>
          </cell>
          <cell r="L462">
            <v>45688</v>
          </cell>
          <cell r="M462" t="str">
            <v>FINALIZA HOY</v>
          </cell>
          <cell r="N462">
            <v>34052</v>
          </cell>
        </row>
        <row r="463">
          <cell r="B463">
            <v>52417515</v>
          </cell>
          <cell r="C463" t="str">
            <v>ADRIANA GONZÁLEZ HASSING</v>
          </cell>
          <cell r="D463" t="str">
            <v>FEMENINO</v>
          </cell>
          <cell r="E463">
            <v>3144229951</v>
          </cell>
          <cell r="F463" t="str">
            <v>Carrera 21 #34-59 A-402</v>
          </cell>
          <cell r="G463" t="str">
            <v>La Soledad</v>
          </cell>
          <cell r="H463" t="str">
            <v>Teusaquillo</v>
          </cell>
          <cell r="I463" t="str">
            <v xml:space="preserve">adriana.gonzalez@canalcapital.gov.co
</v>
          </cell>
          <cell r="J463" t="str">
            <v>adrianabelle@gmail.com</v>
          </cell>
          <cell r="K463">
            <v>45316</v>
          </cell>
          <cell r="L463">
            <v>45407</v>
          </cell>
          <cell r="M463" t="str">
            <v>FINALIZADO</v>
          </cell>
          <cell r="N463">
            <v>28138</v>
          </cell>
        </row>
        <row r="464">
          <cell r="B464">
            <v>1019124188</v>
          </cell>
          <cell r="C464" t="str">
            <v>LAURA MARCELA GARCIA MONTAÑO</v>
          </cell>
          <cell r="D464" t="str">
            <v>FEMENINO</v>
          </cell>
          <cell r="E464">
            <v>3002922614</v>
          </cell>
          <cell r="F464" t="str">
            <v>Carrera 115 #151C51 Bq-4 A-604</v>
          </cell>
          <cell r="G464" t="str">
            <v>Rincon de Santa Ines</v>
          </cell>
          <cell r="H464" t="str">
            <v>Suba</v>
          </cell>
          <cell r="I464" t="str">
            <v>laura.garcia@canalcapital.gov.co</v>
          </cell>
          <cell r="J464" t="str">
            <v>krmagarciam@gmail.com</v>
          </cell>
          <cell r="K464">
            <v>45520</v>
          </cell>
          <cell r="L464">
            <v>45657</v>
          </cell>
          <cell r="M464" t="str">
            <v>FINALIZADO</v>
          </cell>
          <cell r="N464">
            <v>35357</v>
          </cell>
        </row>
        <row r="465">
          <cell r="B465">
            <v>1024462556</v>
          </cell>
          <cell r="C465" t="str">
            <v>MANUEL FERNANDO NIETO LIZARAZO</v>
          </cell>
          <cell r="D465" t="str">
            <v>MASCULINO</v>
          </cell>
          <cell r="E465">
            <v>3168679403</v>
          </cell>
          <cell r="F465" t="str">
            <v>Calle 63 sur 70 D - 75</v>
          </cell>
          <cell r="G465" t="str">
            <v>Perdomo</v>
          </cell>
          <cell r="H465" t="str">
            <v>Ciudad Bolívar</v>
          </cell>
          <cell r="I465" t="str">
            <v>manuel.nieto@canalcapital.gov.co</v>
          </cell>
          <cell r="J465" t="str">
            <v>lordondeus@gmail.com</v>
          </cell>
          <cell r="K465">
            <v>45401</v>
          </cell>
          <cell r="L465">
            <v>45688</v>
          </cell>
          <cell r="M465" t="str">
            <v>FINALIZA HOY</v>
          </cell>
          <cell r="N465">
            <v>31389</v>
          </cell>
        </row>
        <row r="466">
          <cell r="B466">
            <v>9399924</v>
          </cell>
          <cell r="C466" t="str">
            <v>JAIRO ALEJANDRO RODRIGUEZ VELASQUEZ</v>
          </cell>
          <cell r="D466" t="str">
            <v>MASCULINO</v>
          </cell>
          <cell r="E466">
            <v>3104814289</v>
          </cell>
          <cell r="F466" t="str">
            <v>CALLE 10 Nº 80 41 TORRE 9 APTO 933</v>
          </cell>
          <cell r="G466" t="str">
            <v>Valladolid</v>
          </cell>
          <cell r="H466" t="str">
            <v>Kennedy</v>
          </cell>
          <cell r="I466" t="str">
            <v>jairo.rodriguez@canalcapital.gov.co</v>
          </cell>
          <cell r="J466" t="str">
            <v>jairorodriguez924@hotmail.com</v>
          </cell>
          <cell r="K466">
            <v>45426</v>
          </cell>
          <cell r="L466">
            <v>45686</v>
          </cell>
          <cell r="M466" t="str">
            <v>FINALIZADO</v>
          </cell>
          <cell r="N466">
            <v>27414</v>
          </cell>
        </row>
        <row r="467">
          <cell r="B467">
            <v>80813829</v>
          </cell>
          <cell r="C467" t="str">
            <v>LUIS ANDRES MUÑOZ RODRIGUEZ</v>
          </cell>
          <cell r="D467" t="str">
            <v>MASCULINO</v>
          </cell>
          <cell r="E467">
            <v>3204900166</v>
          </cell>
          <cell r="F467" t="str">
            <v>Carrera 82B No. 53 sur-30</v>
          </cell>
          <cell r="G467" t="str">
            <v>Villa Andrea</v>
          </cell>
          <cell r="H467" t="str">
            <v>Kennedy</v>
          </cell>
          <cell r="I467" t="str">
            <v>N/A</v>
          </cell>
          <cell r="J467" t="str">
            <v>luisandres0726@gmail.com</v>
          </cell>
          <cell r="K467">
            <v>44845</v>
          </cell>
          <cell r="L467">
            <v>44968</v>
          </cell>
          <cell r="M467" t="str">
            <v>FINALIZADO</v>
          </cell>
          <cell r="N467">
            <v>31254</v>
          </cell>
        </row>
        <row r="468">
          <cell r="B468">
            <v>52367394</v>
          </cell>
          <cell r="C468" t="str">
            <v>INGRID TORIJANO NEIRA</v>
          </cell>
          <cell r="D468" t="str">
            <v>FEMENINO</v>
          </cell>
          <cell r="E468">
            <v>3017966016</v>
          </cell>
          <cell r="F468" t="str">
            <v>Calle 52 No 21-21 Ato 202</v>
          </cell>
          <cell r="G468" t="str">
            <v>Galerias</v>
          </cell>
          <cell r="H468" t="str">
            <v>Teusaquillo</v>
          </cell>
          <cell r="I468" t="str">
            <v xml:space="preserve">ingrid.torijano@canalcapital.gov.co
</v>
          </cell>
          <cell r="J468" t="str">
            <v>toringrid@yahoo.com</v>
          </cell>
          <cell r="K468">
            <v>45324</v>
          </cell>
          <cell r="L468">
            <v>45413</v>
          </cell>
          <cell r="M468" t="str">
            <v>FINALIZADO</v>
          </cell>
          <cell r="N468">
            <v>28038</v>
          </cell>
        </row>
        <row r="469">
          <cell r="B469">
            <v>1016028110</v>
          </cell>
          <cell r="C469" t="str">
            <v>GISELLE NATALIA RODRIGUEZ CALVO</v>
          </cell>
          <cell r="D469" t="str">
            <v>FEMENINO</v>
          </cell>
          <cell r="E469">
            <v>3174244953</v>
          </cell>
          <cell r="F469" t="str">
            <v>Carrera 116a #15c 70 torre 3 apartamento 705</v>
          </cell>
          <cell r="G469" t="str">
            <v>Fontibon Moravia</v>
          </cell>
          <cell r="H469" t="str">
            <v>Fontibón</v>
          </cell>
          <cell r="I469" t="str">
            <v>gisselle.rodriguez@canalcapital.gov.co</v>
          </cell>
          <cell r="J469" t="str">
            <v>rocagina723@gmail.com</v>
          </cell>
          <cell r="K469">
            <v>44846</v>
          </cell>
          <cell r="L469">
            <v>44943</v>
          </cell>
          <cell r="M469" t="str">
            <v>FINALIZADO</v>
          </cell>
          <cell r="N469">
            <v>33077</v>
          </cell>
        </row>
        <row r="470">
          <cell r="B470">
            <v>1144075202</v>
          </cell>
          <cell r="C470" t="str">
            <v>LUISA MARÍA GUERRERO TORRES</v>
          </cell>
          <cell r="D470" t="str">
            <v>FEMENINO</v>
          </cell>
          <cell r="E470">
            <v>3173783464</v>
          </cell>
          <cell r="F470" t="str">
            <v>Calle 44 # 7 -63</v>
          </cell>
          <cell r="G470" t="str">
            <v>Sucre</v>
          </cell>
          <cell r="H470" t="str">
            <v>Chapinero</v>
          </cell>
          <cell r="I470" t="str">
            <v>luisa.guerrero@canalcapital.gov.co</v>
          </cell>
          <cell r="J470" t="str">
            <v>luisaguerrero94@gmail.com</v>
          </cell>
          <cell r="K470">
            <v>45408</v>
          </cell>
          <cell r="L470">
            <v>45527</v>
          </cell>
          <cell r="M470" t="str">
            <v>FINALIZADO</v>
          </cell>
          <cell r="N470">
            <v>34656</v>
          </cell>
        </row>
        <row r="471">
          <cell r="B471">
            <v>1003530889</v>
          </cell>
          <cell r="C471" t="str">
            <v>MÓNICA CRUZ SÁNCHEZ</v>
          </cell>
          <cell r="D471" t="str">
            <v>FEMENINO</v>
          </cell>
          <cell r="E471">
            <v>3183571290</v>
          </cell>
          <cell r="F471" t="str">
            <v>VDA Panamá MCP Anapoima</v>
          </cell>
          <cell r="G471" t="str">
            <v>VDA Panamá MCP Anapoima</v>
          </cell>
          <cell r="H471" t="str">
            <v>Otro</v>
          </cell>
          <cell r="I471" t="str">
            <v>monica.cruz@canalcapital.gov.co</v>
          </cell>
          <cell r="J471" t="str">
            <v>cruzsanchezmonica26@gmail.com</v>
          </cell>
          <cell r="K471">
            <v>45497</v>
          </cell>
          <cell r="L471">
            <v>45683</v>
          </cell>
          <cell r="M471" t="str">
            <v>FINALIZADO</v>
          </cell>
          <cell r="N471">
            <v>37129</v>
          </cell>
        </row>
        <row r="472">
          <cell r="B472">
            <v>80115548</v>
          </cell>
          <cell r="C472" t="str">
            <v>WALTER FERNANDO AVILA RODRIGUEZ</v>
          </cell>
          <cell r="D472" t="str">
            <v>MASCULINO</v>
          </cell>
          <cell r="E472">
            <v>3118362484</v>
          </cell>
          <cell r="F472" t="str">
            <v xml:space="preserve">TV 5 R Bis 48 x 21 sur 
</v>
          </cell>
          <cell r="G472" t="str">
            <v>Marruecos</v>
          </cell>
          <cell r="H472" t="str">
            <v>Rafael Uribe Uribe</v>
          </cell>
          <cell r="I472" t="str">
            <v>walter.avila@canalcapital.gov.co</v>
          </cell>
          <cell r="J472" t="str">
            <v>walteravila1982@gmail.com</v>
          </cell>
          <cell r="K472">
            <v>45148</v>
          </cell>
          <cell r="L472">
            <v>45183</v>
          </cell>
          <cell r="M472" t="str">
            <v>FINALIZADO</v>
          </cell>
          <cell r="N472">
            <v>30085</v>
          </cell>
        </row>
        <row r="473">
          <cell r="B473">
            <v>1143831746</v>
          </cell>
          <cell r="C473" t="str">
            <v>LAURA RAMÍREZ LEÓN</v>
          </cell>
          <cell r="D473" t="str">
            <v>FEMENINO</v>
          </cell>
          <cell r="E473">
            <v>3113643199</v>
          </cell>
          <cell r="F473" t="str">
            <v>Carrera 61 A #2A-120 - Cali - Valle del Cauca</v>
          </cell>
          <cell r="G473" t="str">
            <v>Pampalinda</v>
          </cell>
          <cell r="H473" t="str">
            <v>Otro</v>
          </cell>
          <cell r="I473" t="str">
            <v>N/A</v>
          </cell>
          <cell r="J473" t="str">
            <v>lauraramirezleon90@gmail.com</v>
          </cell>
          <cell r="K473">
            <v>44848</v>
          </cell>
          <cell r="L473">
            <v>44927</v>
          </cell>
          <cell r="M473" t="str">
            <v>FINALIZADO</v>
          </cell>
          <cell r="N473">
            <v>32987</v>
          </cell>
        </row>
        <row r="474">
          <cell r="B474">
            <v>1073254882</v>
          </cell>
          <cell r="C474" t="str">
            <v>NICOLÁS PEÑA JIMÉNEZ</v>
          </cell>
          <cell r="D474" t="str">
            <v>MASCULINO</v>
          </cell>
          <cell r="E474">
            <v>3159277206</v>
          </cell>
          <cell r="F474" t="str">
            <v>Cra 1B Este #8A-53</v>
          </cell>
          <cell r="G474" t="str">
            <v>El Trébol</v>
          </cell>
          <cell r="H474" t="str">
            <v>Mosquera</v>
          </cell>
          <cell r="I474" t="str">
            <v>nicolas.pena@canalcapital.gov.co</v>
          </cell>
          <cell r="J474" t="str">
            <v>Penajimenezn@gmail.com</v>
          </cell>
          <cell r="K474">
            <v>45430</v>
          </cell>
          <cell r="L474">
            <v>45657</v>
          </cell>
          <cell r="M474" t="str">
            <v>FINALIZADO</v>
          </cell>
          <cell r="N474">
            <v>36494</v>
          </cell>
        </row>
        <row r="475">
          <cell r="B475">
            <v>65741571</v>
          </cell>
          <cell r="C475" t="str">
            <v>MARLEY LUCIA SERRATO</v>
          </cell>
          <cell r="D475" t="str">
            <v>FEMENINO</v>
          </cell>
          <cell r="E475">
            <v>3105700083</v>
          </cell>
          <cell r="F475" t="str">
            <v>Carrera 72j# 38f-30sur</v>
          </cell>
          <cell r="G475" t="str">
            <v>Carimagua</v>
          </cell>
          <cell r="H475" t="str">
            <v>Kennedy</v>
          </cell>
          <cell r="I475" t="str">
            <v>N/A</v>
          </cell>
          <cell r="J475" t="str">
            <v>mickylu67_@hotmail.com</v>
          </cell>
          <cell r="K475">
            <v>45054</v>
          </cell>
          <cell r="L475">
            <v>45237</v>
          </cell>
          <cell r="M475" t="str">
            <v>FINALIZADO</v>
          </cell>
          <cell r="N475">
            <v>24827</v>
          </cell>
        </row>
        <row r="476">
          <cell r="B476">
            <v>1113521057</v>
          </cell>
          <cell r="C476" t="str">
            <v>NEYBER YAMITH LENIS CASTRO</v>
          </cell>
          <cell r="D476" t="str">
            <v>MASCULINO</v>
          </cell>
          <cell r="E476">
            <v>3122877782</v>
          </cell>
          <cell r="F476" t="str">
            <v>Calle 16 No 16 - 53</v>
          </cell>
          <cell r="G476" t="str">
            <v>La virgen</v>
          </cell>
          <cell r="H476" t="str">
            <v>Otro</v>
          </cell>
          <cell r="I476" t="str">
            <v>N/A</v>
          </cell>
          <cell r="J476" t="str">
            <v>neyberyamith@gmail.com</v>
          </cell>
          <cell r="K476">
            <v>45213</v>
          </cell>
          <cell r="L476">
            <v>44927</v>
          </cell>
          <cell r="M476" t="str">
            <v>FINALIZADO</v>
          </cell>
          <cell r="N476">
            <v>32886</v>
          </cell>
        </row>
        <row r="477">
          <cell r="B477">
            <v>1053609801</v>
          </cell>
          <cell r="C477" t="str">
            <v>MARIA ALEJANDRA RIVERA CORREA</v>
          </cell>
          <cell r="D477" t="str">
            <v>FEMENINO</v>
          </cell>
          <cell r="E477">
            <v>3138588999</v>
          </cell>
          <cell r="F477" t="str">
            <v>CALLE 22B #68C 41</v>
          </cell>
          <cell r="G477" t="str">
            <v>Salitre Plaza</v>
          </cell>
          <cell r="H477" t="str">
            <v>Fontibón</v>
          </cell>
          <cell r="I477" t="str">
            <v>alejandra.rivera@canalcapital.gov.co</v>
          </cell>
          <cell r="J477" t="str">
            <v>malerivco07@gmail.com</v>
          </cell>
          <cell r="K477">
            <v>44852</v>
          </cell>
          <cell r="L477">
            <v>44942</v>
          </cell>
          <cell r="M477" t="str">
            <v>FINALIZADO</v>
          </cell>
          <cell r="N477">
            <v>33854</v>
          </cell>
        </row>
        <row r="478">
          <cell r="B478">
            <v>1075208634</v>
          </cell>
          <cell r="C478" t="str">
            <v>PAMELA FALLA CHARRY</v>
          </cell>
          <cell r="D478" t="str">
            <v>FEMENINO</v>
          </cell>
          <cell r="E478">
            <v>3006518824</v>
          </cell>
          <cell r="F478" t="str">
            <v>Calle 68 #17-16 apto 201</v>
          </cell>
          <cell r="G478" t="str">
            <v>Barrios Unidos</v>
          </cell>
          <cell r="H478" t="str">
            <v>Barrios Unidos</v>
          </cell>
          <cell r="I478" t="str">
            <v>gestordeinformacion@canalcapital.gov.co</v>
          </cell>
          <cell r="J478" t="str">
            <v>fallapamela@gmail.com</v>
          </cell>
          <cell r="K478">
            <v>45148</v>
          </cell>
          <cell r="L478">
            <v>45231</v>
          </cell>
          <cell r="M478" t="str">
            <v>FINALIZADO</v>
          </cell>
          <cell r="N478">
            <v>31333</v>
          </cell>
        </row>
        <row r="479">
          <cell r="B479">
            <v>52983482</v>
          </cell>
          <cell r="C479" t="str">
            <v>BIBIAN MONTOYA GONZÁLEZ</v>
          </cell>
          <cell r="D479" t="str">
            <v>FEMENINO</v>
          </cell>
          <cell r="E479">
            <v>3197188272</v>
          </cell>
          <cell r="F479" t="str">
            <v>Carrera 7A # 145-13 apto 203</v>
          </cell>
          <cell r="G479" t="str">
            <v>Belmira</v>
          </cell>
          <cell r="H479" t="str">
            <v>Usaquén</v>
          </cell>
          <cell r="I479" t="str">
            <v xml:space="preserve">Bibian.montoya@canalcapital.gov.co
</v>
          </cell>
          <cell r="J479" t="str">
            <v>Bibimg7@gmail.com</v>
          </cell>
          <cell r="K479">
            <v>45401</v>
          </cell>
          <cell r="L479">
            <v>45688</v>
          </cell>
          <cell r="M479" t="str">
            <v>FINALIZA HOY</v>
          </cell>
          <cell r="N479">
            <v>30699</v>
          </cell>
        </row>
        <row r="480">
          <cell r="B480">
            <v>1233689002</v>
          </cell>
          <cell r="C480" t="str">
            <v>LAURA CHAMBUETA LEÓN</v>
          </cell>
          <cell r="D480" t="str">
            <v>FEMENINO</v>
          </cell>
          <cell r="E480">
            <v>3013107796</v>
          </cell>
          <cell r="F480" t="str">
            <v>Kra 112 F # 80 - 85 int. 48 apto. 101</v>
          </cell>
          <cell r="G480" t="str">
            <v>Ciudadela Colsubsidio</v>
          </cell>
          <cell r="H480" t="str">
            <v>Engativá</v>
          </cell>
          <cell r="I480" t="str">
            <v>N/A</v>
          </cell>
          <cell r="J480" t="str">
            <v>lchambu.eta@gmail.com</v>
          </cell>
          <cell r="K480">
            <v>45421</v>
          </cell>
          <cell r="L480">
            <v>45450</v>
          </cell>
          <cell r="M480" t="str">
            <v>FINALIZADO</v>
          </cell>
          <cell r="N480">
            <v>35711</v>
          </cell>
        </row>
        <row r="481">
          <cell r="B481">
            <v>1015415523</v>
          </cell>
          <cell r="C481" t="str">
            <v>LORENA GÓMEZ HERRERA</v>
          </cell>
          <cell r="D481" t="str">
            <v>FEMENINO</v>
          </cell>
          <cell r="E481">
            <v>3015192115</v>
          </cell>
          <cell r="F481" t="str">
            <v>calle 128 a # 89-99 torre 2 apto 2007 cerros de suba</v>
          </cell>
          <cell r="G481" t="str">
            <v>Suba Rincón</v>
          </cell>
          <cell r="H481" t="str">
            <v>Suba</v>
          </cell>
          <cell r="I481" t="str">
            <v>lorena.gomez@canalcapital.gov.co</v>
          </cell>
          <cell r="J481" t="str">
            <v>lorenagh@outlook.com</v>
          </cell>
          <cell r="K481">
            <v>45391</v>
          </cell>
          <cell r="L481">
            <v>45688</v>
          </cell>
          <cell r="M481" t="str">
            <v>FINALIZA HOY</v>
          </cell>
          <cell r="N481">
            <v>32799</v>
          </cell>
        </row>
        <row r="482">
          <cell r="B482">
            <v>1233499200</v>
          </cell>
          <cell r="C482" t="str">
            <v>LAURA MELISSA GUEVARA</v>
          </cell>
          <cell r="D482" t="str">
            <v>FEMENINO</v>
          </cell>
          <cell r="E482">
            <v>3012249951</v>
          </cell>
          <cell r="F482" t="str">
            <v>Calle 18#3 - 18</v>
          </cell>
          <cell r="G482" t="str">
            <v xml:space="preserve">Las Aguas </v>
          </cell>
          <cell r="H482" t="str">
            <v>Santa Fe</v>
          </cell>
          <cell r="I482" t="str">
            <v>N/A</v>
          </cell>
          <cell r="J482" t="str">
            <v>melissagperiodista@gmail.com</v>
          </cell>
          <cell r="K482">
            <v>45152</v>
          </cell>
          <cell r="L482">
            <v>45277</v>
          </cell>
          <cell r="M482" t="str">
            <v>FINALIZADO</v>
          </cell>
          <cell r="N482">
            <v>36015</v>
          </cell>
        </row>
        <row r="483">
          <cell r="B483">
            <v>1016100157</v>
          </cell>
          <cell r="C483" t="str">
            <v>WILSON ANDRÉS ZAPATA BERMEO</v>
          </cell>
          <cell r="D483" t="str">
            <v>MASCULINO</v>
          </cell>
          <cell r="E483">
            <v>3203633002</v>
          </cell>
          <cell r="F483" t="str">
            <v>Calle 25 c # 85 c 72</v>
          </cell>
          <cell r="G483" t="str">
            <v>Santa Cecilia</v>
          </cell>
          <cell r="H483" t="str">
            <v>Fontibón</v>
          </cell>
          <cell r="I483" t="str">
            <v>N/A</v>
          </cell>
          <cell r="J483" t="str">
            <v>Andreszapataberm@gmail.com</v>
          </cell>
          <cell r="K483">
            <v>45421</v>
          </cell>
          <cell r="L483">
            <v>45581</v>
          </cell>
          <cell r="M483" t="str">
            <v>FINALIZADO</v>
          </cell>
          <cell r="N483">
            <v>35839</v>
          </cell>
        </row>
        <row r="484">
          <cell r="B484">
            <v>1015421947</v>
          </cell>
          <cell r="C484" t="str">
            <v>YOHAN FELIPE BRICEÑO BERRIO</v>
          </cell>
          <cell r="D484" t="str">
            <v>MASCULINO</v>
          </cell>
          <cell r="E484">
            <v>3005618169</v>
          </cell>
          <cell r="F484" t="str">
            <v>Calle 146 #13-94 Apto 202</v>
          </cell>
          <cell r="G484" t="str">
            <v>Cedritos Caobos</v>
          </cell>
          <cell r="H484" t="str">
            <v>Usaquén</v>
          </cell>
          <cell r="I484" t="str">
            <v>N/A</v>
          </cell>
          <cell r="J484" t="str">
            <v>felipe2010berrio@gmail.com</v>
          </cell>
          <cell r="K484">
            <v>44852</v>
          </cell>
          <cell r="L484">
            <v>44926</v>
          </cell>
          <cell r="M484" t="str">
            <v>FINALIZADO</v>
          </cell>
          <cell r="N484">
            <v>33299</v>
          </cell>
        </row>
        <row r="485">
          <cell r="B485">
            <v>79946077</v>
          </cell>
          <cell r="C485" t="str">
            <v>RODRIGO ALFONSO GUTIÉRREZ RIVEROS</v>
          </cell>
          <cell r="D485" t="str">
            <v>MASCULINO</v>
          </cell>
          <cell r="E485">
            <v>3213533056</v>
          </cell>
          <cell r="F485" t="str">
            <v>Carrera 22 137-55</v>
          </cell>
          <cell r="G485" t="str">
            <v>Nueva Autopista</v>
          </cell>
          <cell r="H485" t="str">
            <v>Usaquén</v>
          </cell>
          <cell r="I485" t="str">
            <v>rodrigo.gutierrez@canalcapital.gov.co</v>
          </cell>
          <cell r="J485" t="str">
            <v>rgrodrigor@gmail.com</v>
          </cell>
          <cell r="K485">
            <v>45533</v>
          </cell>
          <cell r="L485">
            <v>45688</v>
          </cell>
          <cell r="M485" t="str">
            <v>FINALIZA HOY</v>
          </cell>
          <cell r="N485">
            <v>28504</v>
          </cell>
        </row>
        <row r="486">
          <cell r="B486">
            <v>80146360</v>
          </cell>
          <cell r="C486" t="str">
            <v>RICARDO RINCÓN ALONSO</v>
          </cell>
          <cell r="D486" t="str">
            <v>MASCULINO</v>
          </cell>
          <cell r="E486">
            <v>3105775471</v>
          </cell>
          <cell r="F486" t="str">
            <v>Calle 10b#81F-92 1 1104</v>
          </cell>
          <cell r="G486" t="str">
            <v>Nueva Castilla</v>
          </cell>
          <cell r="H486" t="str">
            <v>Kennedy</v>
          </cell>
          <cell r="I486" t="str">
            <v>N/A</v>
          </cell>
          <cell r="J486" t="str">
            <v>Rincon.ricardo@aol.com</v>
          </cell>
          <cell r="K486">
            <v>44853</v>
          </cell>
          <cell r="L486">
            <v>44949</v>
          </cell>
          <cell r="M486" t="str">
            <v>FINALIZADO</v>
          </cell>
          <cell r="N486">
            <v>31076</v>
          </cell>
        </row>
        <row r="487">
          <cell r="B487">
            <v>1026299312</v>
          </cell>
          <cell r="C487" t="str">
            <v>LAURA NATALI CANO MURILLO</v>
          </cell>
          <cell r="D487" t="str">
            <v>FEMENINO</v>
          </cell>
          <cell r="E487">
            <v>3224254466</v>
          </cell>
          <cell r="F487" t="str">
            <v>Cra 3a #30-45</v>
          </cell>
          <cell r="G487" t="str">
            <v>La Macarena</v>
          </cell>
          <cell r="H487" t="str">
            <v>Santa Fe</v>
          </cell>
          <cell r="I487" t="str">
            <v xml:space="preserve">laura.cano@canalcapital.gov.co
</v>
          </cell>
          <cell r="J487" t="str">
            <v>laura.cano.097@gmail.com</v>
          </cell>
          <cell r="K487">
            <v>45548</v>
          </cell>
          <cell r="L487">
            <v>45643</v>
          </cell>
          <cell r="M487" t="str">
            <v>FINALIZADO</v>
          </cell>
          <cell r="N487">
            <v>35610</v>
          </cell>
        </row>
        <row r="488">
          <cell r="B488">
            <v>1014254489</v>
          </cell>
          <cell r="C488" t="str">
            <v>SEBASTIÁN RENÉ BERMÚDEZ GONZÁLEZ</v>
          </cell>
          <cell r="D488" t="str">
            <v>MASCULINO</v>
          </cell>
          <cell r="E488">
            <v>3214527390</v>
          </cell>
          <cell r="F488" t="str">
            <v>Cll 74 A # 70 B 11</v>
          </cell>
          <cell r="G488" t="str">
            <v>Bonanza</v>
          </cell>
          <cell r="H488" t="str">
            <v>Engativá</v>
          </cell>
          <cell r="I488" t="str">
            <v xml:space="preserve">sebastian.bermudez@canalcapital.gov.co
</v>
          </cell>
          <cell r="J488" t="str">
            <v>se24bas@hotmail.com</v>
          </cell>
          <cell r="K488">
            <v>44950</v>
          </cell>
          <cell r="L488">
            <v>45069</v>
          </cell>
          <cell r="M488" t="str">
            <v>FINALIZADO</v>
          </cell>
          <cell r="N488">
            <v>34478</v>
          </cell>
        </row>
        <row r="489">
          <cell r="B489">
            <v>1014308426</v>
          </cell>
          <cell r="C489" t="str">
            <v>ANGIE ELIZABETH VELANDIA CABALLERO</v>
          </cell>
          <cell r="D489" t="str">
            <v>FEMENINO</v>
          </cell>
          <cell r="E489">
            <v>3005685445</v>
          </cell>
          <cell r="F489" t="str">
            <v>Carrera 5 este #18-50</v>
          </cell>
          <cell r="G489" t="str">
            <v>Cortijo de Serrezuela</v>
          </cell>
          <cell r="H489" t="str">
            <v>Mosquera</v>
          </cell>
          <cell r="I489" t="str">
            <v>angie.velandia@canalcapital.gov.co</v>
          </cell>
          <cell r="J489" t="str">
            <v>angie.vela.cs@gmail.com</v>
          </cell>
          <cell r="K489">
            <v>45400</v>
          </cell>
          <cell r="L489">
            <v>45641</v>
          </cell>
          <cell r="M489" t="str">
            <v>FINALIZADO</v>
          </cell>
          <cell r="N489">
            <v>36412</v>
          </cell>
        </row>
        <row r="490">
          <cell r="B490">
            <v>79663694</v>
          </cell>
          <cell r="C490" t="str">
            <v>ZAMIR HAMAD MUÑOZ</v>
          </cell>
          <cell r="D490" t="str">
            <v>MASCULINO</v>
          </cell>
          <cell r="E490">
            <v>3203153189</v>
          </cell>
          <cell r="F490" t="str">
            <v>Carrera 33 39-44 sur</v>
          </cell>
          <cell r="G490" t="str">
            <v>Inglés</v>
          </cell>
          <cell r="H490" t="str">
            <v>Rafael Uribe Uribe</v>
          </cell>
          <cell r="I490" t="str">
            <v>N/A</v>
          </cell>
          <cell r="J490" t="str">
            <v>zamirhamad@gmail.com</v>
          </cell>
          <cell r="K490">
            <v>45007</v>
          </cell>
          <cell r="L490">
            <v>45098</v>
          </cell>
          <cell r="M490" t="str">
            <v>FINALIZADO</v>
          </cell>
          <cell r="N490">
            <v>27895</v>
          </cell>
        </row>
        <row r="491">
          <cell r="B491">
            <v>1014189312</v>
          </cell>
          <cell r="C491" t="str">
            <v>YULY CAROLINA BUELVAS CASTELLANOS</v>
          </cell>
          <cell r="D491" t="str">
            <v>FEMENINO</v>
          </cell>
          <cell r="E491">
            <v>3123021388</v>
          </cell>
          <cell r="F491" t="str">
            <v>Cra 2 # 24 - 24 / Casa 47 / Conjunto El Pinar</v>
          </cell>
          <cell r="G491" t="str">
            <v>El Hato</v>
          </cell>
          <cell r="H491" t="str">
            <v>Funza</v>
          </cell>
          <cell r="I491" t="str">
            <v>yuly.buelvas@canalcapital.gov.co</v>
          </cell>
          <cell r="J491" t="str">
            <v>caritobuelvascastellanos@gmail.com</v>
          </cell>
          <cell r="K491">
            <v>45421</v>
          </cell>
          <cell r="L491">
            <v>45688</v>
          </cell>
          <cell r="M491" t="str">
            <v>FINALIZA HOY</v>
          </cell>
          <cell r="N491">
            <v>32125</v>
          </cell>
        </row>
        <row r="492">
          <cell r="B492">
            <v>1026264475</v>
          </cell>
          <cell r="C492" t="str">
            <v>ASTRID AVILA CASTRO</v>
          </cell>
          <cell r="D492" t="str">
            <v>FEMENINO</v>
          </cell>
          <cell r="E492">
            <v>3024699196</v>
          </cell>
          <cell r="F492" t="str">
            <v>calle 59bis # 8-75</v>
          </cell>
          <cell r="G492" t="str">
            <v>Chapinero central</v>
          </cell>
          <cell r="H492" t="str">
            <v>Chapinero</v>
          </cell>
          <cell r="I492" t="str">
            <v>N/A</v>
          </cell>
          <cell r="J492" t="str">
            <v>astridavila@gmail.com</v>
          </cell>
          <cell r="K492">
            <v>45365</v>
          </cell>
          <cell r="L492">
            <v>45460</v>
          </cell>
          <cell r="M492" t="str">
            <v>FINALIZADO</v>
          </cell>
          <cell r="N492">
            <v>32395</v>
          </cell>
        </row>
        <row r="493">
          <cell r="B493">
            <v>1013686479</v>
          </cell>
          <cell r="C493" t="str">
            <v>CRISTIAN GUILLERMO LEÓN PINEDA</v>
          </cell>
          <cell r="D493" t="str">
            <v>MASCULINO</v>
          </cell>
          <cell r="E493">
            <v>3004183761</v>
          </cell>
          <cell r="F493" t="str">
            <v xml:space="preserve">Calle 11a #79a-28
</v>
          </cell>
          <cell r="G493" t="str">
            <v>Castilla</v>
          </cell>
          <cell r="H493" t="str">
            <v>Kennedy</v>
          </cell>
          <cell r="I493" t="str">
            <v>cristian.leon@canalcapital.gov.co</v>
          </cell>
          <cell r="J493" t="str">
            <v>Cristianleonrt@hotmail.com</v>
          </cell>
          <cell r="K493">
            <v>45436</v>
          </cell>
          <cell r="L493">
            <v>45688</v>
          </cell>
          <cell r="M493" t="str">
            <v>FINALIZA HOY</v>
          </cell>
          <cell r="N493">
            <v>36219</v>
          </cell>
        </row>
        <row r="494">
          <cell r="B494">
            <v>1143371434</v>
          </cell>
          <cell r="C494" t="str">
            <v>JESUS ALBERTO REYES OZUNA</v>
          </cell>
          <cell r="D494" t="str">
            <v>MASCULINO</v>
          </cell>
          <cell r="E494">
            <v>3017983780</v>
          </cell>
          <cell r="F494" t="str">
            <v>Calle 59 # 13-55 Apto 2704 Torre Sur</v>
          </cell>
          <cell r="G494" t="str">
            <v>Chapinero</v>
          </cell>
          <cell r="H494" t="str">
            <v>Chapinero</v>
          </cell>
          <cell r="I494" t="str">
            <v>jesus.reyes@canalcapital.gov.co</v>
          </cell>
          <cell r="J494" t="str">
            <v>jesusreyesozuna@gmail.com</v>
          </cell>
          <cell r="K494">
            <v>44987</v>
          </cell>
          <cell r="L494">
            <v>45056</v>
          </cell>
          <cell r="M494" t="str">
            <v>FINALIZADO</v>
          </cell>
          <cell r="N494">
            <v>34376</v>
          </cell>
        </row>
        <row r="495">
          <cell r="B495">
            <v>1121952797</v>
          </cell>
          <cell r="C495" t="str">
            <v>JOSÉ ALEJANDRO RINCON CESPEDES</v>
          </cell>
          <cell r="D495" t="str">
            <v>MASCULINO</v>
          </cell>
          <cell r="E495">
            <v>3219228300</v>
          </cell>
          <cell r="F495" t="str">
            <v>Calle 181C#13-91</v>
          </cell>
          <cell r="G495" t="str">
            <v>San Antonio Norte</v>
          </cell>
          <cell r="H495" t="str">
            <v>Usaquén</v>
          </cell>
          <cell r="I495" t="str">
            <v>N/A</v>
          </cell>
          <cell r="J495" t="str">
            <v>alejorincon98@gmail.com</v>
          </cell>
          <cell r="K495">
            <v>44855</v>
          </cell>
          <cell r="L495">
            <v>44926</v>
          </cell>
          <cell r="M495" t="str">
            <v>FINALIZADO</v>
          </cell>
          <cell r="N495">
            <v>35858</v>
          </cell>
        </row>
        <row r="496">
          <cell r="B496">
            <v>1024562267</v>
          </cell>
          <cell r="C496" t="str">
            <v>GUILLERMO ALEXANDER VERA ARIZA</v>
          </cell>
          <cell r="D496" t="str">
            <v>MASCULINO</v>
          </cell>
          <cell r="E496">
            <v>3188707239</v>
          </cell>
          <cell r="F496" t="str">
            <v>Calle 38 sur # 7c - 38</v>
          </cell>
          <cell r="G496" t="str">
            <v>San Nicolas</v>
          </cell>
          <cell r="H496" t="str">
            <v>Soacha</v>
          </cell>
          <cell r="I496" t="str">
            <v>N/A</v>
          </cell>
          <cell r="J496" t="str">
            <v>alexv9503@gmail.com</v>
          </cell>
          <cell r="K496">
            <v>45427</v>
          </cell>
          <cell r="L496">
            <v>45688</v>
          </cell>
          <cell r="M496" t="str">
            <v>FINALIZA HOY</v>
          </cell>
          <cell r="N496">
            <v>34769</v>
          </cell>
        </row>
        <row r="497">
          <cell r="B497">
            <v>1033698791</v>
          </cell>
          <cell r="C497" t="str">
            <v>CLAUDIA MARCELA OSPINA BARRERA</v>
          </cell>
          <cell r="D497" t="str">
            <v>FEMENINO</v>
          </cell>
          <cell r="E497">
            <v>3164662046</v>
          </cell>
          <cell r="F497" t="str">
            <v>Calle 119a#56a-83</v>
          </cell>
          <cell r="G497" t="str">
            <v>Lagos de Córdoba</v>
          </cell>
          <cell r="H497" t="str">
            <v>Suba</v>
          </cell>
          <cell r="I497" t="str">
            <v>N/A</v>
          </cell>
          <cell r="J497" t="str">
            <v>klauospinab@gmail.com</v>
          </cell>
          <cell r="K497">
            <v>44855</v>
          </cell>
          <cell r="L497">
            <v>44912</v>
          </cell>
          <cell r="M497" t="str">
            <v>FINALIZADO</v>
          </cell>
          <cell r="N497">
            <v>32266</v>
          </cell>
        </row>
        <row r="498">
          <cell r="B498">
            <v>1013692085</v>
          </cell>
          <cell r="C498" t="str">
            <v>LAURA DANIELA ESPITIA MORA</v>
          </cell>
          <cell r="D498" t="str">
            <v>FEMENINO</v>
          </cell>
          <cell r="E498">
            <v>3153914689</v>
          </cell>
          <cell r="F498" t="str">
            <v>Cra 28#11-94</v>
          </cell>
          <cell r="G498" t="str">
            <v>Ricaurte</v>
          </cell>
          <cell r="H498" t="str">
            <v>Los Mártires</v>
          </cell>
          <cell r="I498" t="str">
            <v>N/A</v>
          </cell>
          <cell r="J498" t="str">
            <v>lespitiam@ucentral.edu.co</v>
          </cell>
          <cell r="K498">
            <v>45313</v>
          </cell>
          <cell r="L498">
            <v>45372</v>
          </cell>
          <cell r="M498" t="str">
            <v>FINALIZADO</v>
          </cell>
          <cell r="N498">
            <v>36422</v>
          </cell>
        </row>
        <row r="499">
          <cell r="B499">
            <v>1019104829</v>
          </cell>
          <cell r="C499" t="str">
            <v>NICOLAS GOMEZ OSPINA</v>
          </cell>
          <cell r="D499" t="str">
            <v>MASCULINO</v>
          </cell>
          <cell r="E499">
            <v>3196612147</v>
          </cell>
          <cell r="F499" t="str">
            <v>Avenida Suba #108-49 apto. 201 int. 2</v>
          </cell>
          <cell r="G499" t="str">
            <v>Teusaca</v>
          </cell>
          <cell r="H499" t="str">
            <v>Suba</v>
          </cell>
          <cell r="I499" t="str">
            <v>N/A</v>
          </cell>
          <cell r="J499" t="str">
            <v>ngospina3@gmail.com</v>
          </cell>
          <cell r="K499">
            <v>44967</v>
          </cell>
          <cell r="L499">
            <v>45086</v>
          </cell>
          <cell r="M499" t="str">
            <v>FINALIZADO</v>
          </cell>
          <cell r="N499">
            <v>34732</v>
          </cell>
        </row>
        <row r="500">
          <cell r="B500">
            <v>1007687649</v>
          </cell>
          <cell r="C500" t="str">
            <v>ESTEBAN BEJARANO GOMEZ</v>
          </cell>
          <cell r="D500" t="str">
            <v>MASCULINO</v>
          </cell>
          <cell r="E500">
            <v>3144934383</v>
          </cell>
          <cell r="F500" t="str">
            <v>Calle 105 #19a -52 apto 603 edificio luxor</v>
          </cell>
          <cell r="G500" t="str">
            <v>Chico navarra</v>
          </cell>
          <cell r="H500" t="str">
            <v>Usaquén</v>
          </cell>
          <cell r="I500" t="str">
            <v>N/A</v>
          </cell>
          <cell r="J500" t="str">
            <v>Estebanbejaranogomez@gmail.com</v>
          </cell>
          <cell r="K500">
            <v>45152</v>
          </cell>
          <cell r="L500">
            <v>45276</v>
          </cell>
          <cell r="M500" t="str">
            <v>FINALIZADO</v>
          </cell>
          <cell r="N500">
            <v>36650</v>
          </cell>
        </row>
        <row r="501">
          <cell r="B501">
            <v>75077544</v>
          </cell>
          <cell r="C501" t="str">
            <v>ALEXANDER PARRALES ARANGO</v>
          </cell>
          <cell r="D501" t="str">
            <v>MASCULINO</v>
          </cell>
          <cell r="E501">
            <v>3146179607</v>
          </cell>
          <cell r="F501" t="str">
            <v>Calle 46 #34C-09, Manizales</v>
          </cell>
          <cell r="G501" t="str">
            <v>Prado Medio</v>
          </cell>
          <cell r="H501" t="str">
            <v>Otro</v>
          </cell>
          <cell r="I501" t="str">
            <v>N/A</v>
          </cell>
          <cell r="J501" t="str">
            <v>alparrales@gmail.com</v>
          </cell>
          <cell r="K501">
            <v>44844</v>
          </cell>
          <cell r="L501">
            <v>44874</v>
          </cell>
          <cell r="M501" t="str">
            <v>FINALIZADO</v>
          </cell>
          <cell r="N501">
            <v>27563</v>
          </cell>
        </row>
        <row r="502">
          <cell r="B502">
            <v>1018418833</v>
          </cell>
          <cell r="C502" t="str">
            <v>DAVID ALFONSO OYUELA TORRES</v>
          </cell>
          <cell r="D502" t="str">
            <v>MASCULINO</v>
          </cell>
          <cell r="E502">
            <v>3164068542</v>
          </cell>
          <cell r="F502" t="str">
            <v>Calle 160#57-70</v>
          </cell>
          <cell r="G502" t="str">
            <v>Conjunto Balcones de la Colina</v>
          </cell>
          <cell r="H502" t="str">
            <v>Suba</v>
          </cell>
          <cell r="I502" t="str">
            <v>N/A</v>
          </cell>
          <cell r="J502" t="str">
            <v>Daoyuelat@gmail.com</v>
          </cell>
          <cell r="K502">
            <v>44861</v>
          </cell>
          <cell r="L502">
            <v>44926</v>
          </cell>
          <cell r="M502" t="str">
            <v>FINALIZADO</v>
          </cell>
          <cell r="N502">
            <v>32405</v>
          </cell>
        </row>
        <row r="503">
          <cell r="B503">
            <v>10299336</v>
          </cell>
          <cell r="C503" t="str">
            <v>DAN HARRY GAITAN CUBILLOS</v>
          </cell>
          <cell r="D503" t="str">
            <v>MASCULINO</v>
          </cell>
          <cell r="E503">
            <v>3214824013</v>
          </cell>
          <cell r="F503" t="str">
            <v>Cr 89 #17b 83 3-702</v>
          </cell>
          <cell r="G503" t="str">
            <v>Hayuelos</v>
          </cell>
          <cell r="H503" t="str">
            <v>Fontibón</v>
          </cell>
          <cell r="I503" t="str">
            <v>N/A</v>
          </cell>
          <cell r="J503" t="str">
            <v>hagacu@gmail.com</v>
          </cell>
          <cell r="K503">
            <v>45510</v>
          </cell>
          <cell r="L503">
            <v>45688</v>
          </cell>
          <cell r="M503" t="str">
            <v>FINALIZA HOY</v>
          </cell>
          <cell r="N503">
            <v>30293</v>
          </cell>
        </row>
        <row r="504">
          <cell r="B504">
            <v>1098672367</v>
          </cell>
          <cell r="C504" t="str">
            <v>JOSÉ GABRIEL ROJAS MANRIQUE</v>
          </cell>
          <cell r="D504" t="str">
            <v>MASCULINO</v>
          </cell>
          <cell r="E504">
            <v>3188273403</v>
          </cell>
          <cell r="F504" t="str">
            <v>Calle 120 11B-11</v>
          </cell>
          <cell r="G504" t="str">
            <v>Santa Barbara</v>
          </cell>
          <cell r="H504" t="str">
            <v>Chapinero</v>
          </cell>
          <cell r="I504" t="str">
            <v>jose.rojas@canalcpital.gov.co</v>
          </cell>
          <cell r="J504" t="str">
            <v>gabrielrojasmanrique@hotmail.com</v>
          </cell>
          <cell r="K504">
            <v>45447</v>
          </cell>
          <cell r="L504">
            <v>45641</v>
          </cell>
          <cell r="M504" t="str">
            <v>FINALIZADO</v>
          </cell>
          <cell r="N504">
            <v>32646</v>
          </cell>
        </row>
        <row r="505">
          <cell r="B505">
            <v>1024562704</v>
          </cell>
          <cell r="C505" t="str">
            <v>LEIDY JOHANNA RODRIGUEZ FONSECA</v>
          </cell>
          <cell r="D505" t="str">
            <v>FEMENINO</v>
          </cell>
          <cell r="E505">
            <v>3162402555</v>
          </cell>
          <cell r="F505" t="str">
            <v>Avenida Caracas #47-39</v>
          </cell>
          <cell r="G505" t="str">
            <v>Palermo</v>
          </cell>
          <cell r="H505" t="str">
            <v>Chapinero</v>
          </cell>
          <cell r="I505" t="str">
            <v>N/A</v>
          </cell>
          <cell r="J505" t="str">
            <v>lady.rodriguezf@gmail.com</v>
          </cell>
          <cell r="K505">
            <v>44865</v>
          </cell>
          <cell r="L505">
            <v>44932</v>
          </cell>
          <cell r="M505" t="str">
            <v>FINALIZADO</v>
          </cell>
          <cell r="N505">
            <v>34789</v>
          </cell>
        </row>
        <row r="506">
          <cell r="B506">
            <v>1033801393</v>
          </cell>
          <cell r="C506" t="str">
            <v>ALVARO JOSE CUELLO PACHECO</v>
          </cell>
          <cell r="D506" t="str">
            <v>MASCULINO</v>
          </cell>
          <cell r="E506">
            <v>3212319688</v>
          </cell>
          <cell r="F506" t="str">
            <v xml:space="preserve">Dg 52a # 53a - 61 sur </v>
          </cell>
          <cell r="G506" t="str">
            <v xml:space="preserve">Venecia </v>
          </cell>
          <cell r="H506" t="str">
            <v>Tunjuelito</v>
          </cell>
          <cell r="I506" t="str">
            <v>tecnica.inventarios@canalcapital.gov.co</v>
          </cell>
          <cell r="J506" t="str">
            <v>Alvarocuello97@gmail.com</v>
          </cell>
          <cell r="K506">
            <v>45309</v>
          </cell>
          <cell r="L506">
            <v>45399</v>
          </cell>
          <cell r="M506" t="str">
            <v>FINALIZADO</v>
          </cell>
          <cell r="N506">
            <v>35670</v>
          </cell>
        </row>
        <row r="507">
          <cell r="B507">
            <v>52231558</v>
          </cell>
          <cell r="C507" t="str">
            <v>ROCIO CAPADOR RIAÑO</v>
          </cell>
          <cell r="D507" t="str">
            <v>FEMENINO</v>
          </cell>
          <cell r="E507">
            <v>3114679463</v>
          </cell>
          <cell r="F507" t="str">
            <v>Calle 4 1-100 Este T. 6 A.301</v>
          </cell>
          <cell r="G507" t="str">
            <v>Hacienda Casa Blanca</v>
          </cell>
          <cell r="H507" t="str">
            <v>Madrid</v>
          </cell>
          <cell r="I507" t="str">
            <v>rocio.capador@canalcapital.gov.co</v>
          </cell>
          <cell r="J507" t="str">
            <v>rocio.capador@gmail.com</v>
          </cell>
          <cell r="K507">
            <v>45454</v>
          </cell>
          <cell r="L507" t="str">
            <v>15/02/2025</v>
          </cell>
          <cell r="M507" t="str">
            <v>ACTIVO</v>
          </cell>
          <cell r="N507">
            <v>28132</v>
          </cell>
        </row>
        <row r="508">
          <cell r="B508">
            <v>41954753</v>
          </cell>
          <cell r="C508" t="str">
            <v>MARIA FERNANDA FRANCO LUNA</v>
          </cell>
          <cell r="D508" t="str">
            <v>FEMENINO</v>
          </cell>
          <cell r="E508">
            <v>3122080749</v>
          </cell>
          <cell r="F508" t="str">
            <v>Calle 48 # 27a-19</v>
          </cell>
          <cell r="G508" t="str">
            <v>Belalcazar</v>
          </cell>
          <cell r="H508" t="str">
            <v>Teusaquillo</v>
          </cell>
          <cell r="I508" t="str">
            <v>N/A</v>
          </cell>
          <cell r="J508" t="str">
            <v>mfrancoluna@hotmail.com</v>
          </cell>
          <cell r="K508">
            <v>45247</v>
          </cell>
          <cell r="L508">
            <v>45306</v>
          </cell>
          <cell r="M508" t="str">
            <v>FINALIZADO</v>
          </cell>
          <cell r="N508">
            <v>30329</v>
          </cell>
        </row>
        <row r="509">
          <cell r="B509">
            <v>1018505013</v>
          </cell>
          <cell r="C509" t="str">
            <v>MARIA ALEJANDRA CUESTA PULIDO</v>
          </cell>
          <cell r="D509" t="str">
            <v>FEMENINO</v>
          </cell>
          <cell r="E509">
            <v>3196165990</v>
          </cell>
          <cell r="F509" t="str">
            <v>Calle 56 #18-37</v>
          </cell>
          <cell r="G509" t="str">
            <v>San Luis</v>
          </cell>
          <cell r="H509" t="str">
            <v>Teusaquillo</v>
          </cell>
          <cell r="I509" t="str">
            <v>N/A</v>
          </cell>
          <cell r="J509" t="str">
            <v>marialunares.17@gmail.com</v>
          </cell>
          <cell r="K509">
            <v>45167</v>
          </cell>
          <cell r="L509">
            <v>45275</v>
          </cell>
          <cell r="M509" t="str">
            <v>FINALIZADO</v>
          </cell>
          <cell r="N509">
            <v>36024</v>
          </cell>
        </row>
        <row r="510">
          <cell r="B510">
            <v>1016095170</v>
          </cell>
          <cell r="C510" t="str">
            <v>EDNA LILIANA CALDERON GUZMAN</v>
          </cell>
          <cell r="D510" t="str">
            <v>FEMENINO</v>
          </cell>
          <cell r="E510">
            <v>3133484755</v>
          </cell>
          <cell r="F510" t="str">
            <v>Cra118b #23b - 92</v>
          </cell>
          <cell r="G510" t="str">
            <v>Refugio</v>
          </cell>
          <cell r="H510" t="str">
            <v>Fontibón</v>
          </cell>
          <cell r="I510" t="str">
            <v>edna.calderon@canalcapital.gov.co</v>
          </cell>
          <cell r="J510" t="str">
            <v>lilicalderon59@gmail.com</v>
          </cell>
          <cell r="K510">
            <v>45508</v>
          </cell>
          <cell r="L510">
            <v>45688</v>
          </cell>
          <cell r="M510" t="str">
            <v>FINALIZA HOY</v>
          </cell>
          <cell r="N510">
            <v>35604</v>
          </cell>
        </row>
        <row r="511">
          <cell r="B511">
            <v>51946712</v>
          </cell>
          <cell r="C511" t="str">
            <v>MYRIAM SOFIA DIAZ ROJAS</v>
          </cell>
          <cell r="D511" t="str">
            <v>FEMENINO</v>
          </cell>
          <cell r="E511">
            <v>3133129697</v>
          </cell>
          <cell r="F511" t="str">
            <v>Carrera 12bis #34a-44 sur</v>
          </cell>
          <cell r="G511" t="str">
            <v>Pijaos</v>
          </cell>
          <cell r="H511" t="str">
            <v>Rafael Uribe Uribe</v>
          </cell>
          <cell r="I511" t="str">
            <v>myriam.diaz@canalcapital.gov.co</v>
          </cell>
          <cell r="J511" t="str">
            <v>mysodiro@gmail.com</v>
          </cell>
          <cell r="K511">
            <v>45436</v>
          </cell>
          <cell r="L511">
            <v>45688</v>
          </cell>
          <cell r="M511" t="str">
            <v>FINALIZA HOY</v>
          </cell>
          <cell r="N511">
            <v>25404</v>
          </cell>
        </row>
        <row r="512">
          <cell r="B512">
            <v>1015459639</v>
          </cell>
          <cell r="C512" t="str">
            <v>DIEGO FELIPE CORREA MUÑOZ</v>
          </cell>
          <cell r="D512" t="str">
            <v>MASCULINO</v>
          </cell>
          <cell r="E512">
            <v>3028358580</v>
          </cell>
          <cell r="F512" t="str">
            <v>Carrera 89# 17B57 T-2 A-404</v>
          </cell>
          <cell r="G512" t="str">
            <v>Hayuelos</v>
          </cell>
          <cell r="H512" t="str">
            <v>Fontibón</v>
          </cell>
          <cell r="I512" t="str">
            <v>N/A</v>
          </cell>
          <cell r="J512" t="str">
            <v>diegocorrea.radio@gmail.com</v>
          </cell>
          <cell r="K512">
            <v>45148</v>
          </cell>
          <cell r="L512">
            <v>45198</v>
          </cell>
          <cell r="M512" t="str">
            <v>FINALIZADO</v>
          </cell>
          <cell r="N512">
            <v>35086</v>
          </cell>
        </row>
        <row r="513">
          <cell r="B513">
            <v>52253462</v>
          </cell>
          <cell r="C513" t="str">
            <v>ERIKA SALAZAR BERDUGO</v>
          </cell>
          <cell r="D513" t="str">
            <v>FEMENINO</v>
          </cell>
          <cell r="E513">
            <v>3124073851</v>
          </cell>
          <cell r="F513" t="str">
            <v>Carrera 7G # 152a-51 A-201</v>
          </cell>
          <cell r="G513" t="str">
            <v>La Sonora</v>
          </cell>
          <cell r="H513" t="str">
            <v>Usaquén</v>
          </cell>
          <cell r="I513" t="str">
            <v>erika.salazar@canalcapital.gov.co</v>
          </cell>
          <cell r="J513" t="str">
            <v>ericksa11@gmail.com</v>
          </cell>
          <cell r="K513">
            <v>45447</v>
          </cell>
          <cell r="L513">
            <v>45541</v>
          </cell>
          <cell r="M513" t="str">
            <v>FINALIZADO</v>
          </cell>
          <cell r="N513">
            <v>27252</v>
          </cell>
        </row>
        <row r="514">
          <cell r="B514">
            <v>1032445504</v>
          </cell>
          <cell r="C514" t="str">
            <v>MAYERLY ESTHEFANY FUENTES NIÑO</v>
          </cell>
          <cell r="D514" t="str">
            <v>FEMENINO</v>
          </cell>
          <cell r="E514">
            <v>3143392730</v>
          </cell>
          <cell r="F514" t="str">
            <v>Transversal 94G 88A15</v>
          </cell>
          <cell r="G514" t="str">
            <v>Quirigua</v>
          </cell>
          <cell r="H514" t="str">
            <v>Engativá</v>
          </cell>
          <cell r="I514" t="str">
            <v>N/A</v>
          </cell>
          <cell r="J514" t="str">
            <v>gabrielgonzalezr@gmail.com</v>
          </cell>
          <cell r="K514">
            <v>44753</v>
          </cell>
          <cell r="L514">
            <v>44968</v>
          </cell>
          <cell r="M514" t="str">
            <v>FINALIZADO</v>
          </cell>
          <cell r="N514">
            <v>33479</v>
          </cell>
        </row>
        <row r="515">
          <cell r="B515" t="str">
            <v>C.E. 281986</v>
          </cell>
          <cell r="C515" t="str">
            <v>MONICA MOYA GONZALEZ</v>
          </cell>
          <cell r="D515" t="str">
            <v>FEMENINO</v>
          </cell>
          <cell r="E515">
            <v>3143007096</v>
          </cell>
          <cell r="F515" t="str">
            <v>Calle 19 #4-06</v>
          </cell>
          <cell r="G515" t="str">
            <v>Las Nieves</v>
          </cell>
          <cell r="H515" t="str">
            <v>Santa Fe</v>
          </cell>
          <cell r="I515" t="str">
            <v>N/A</v>
          </cell>
          <cell r="J515" t="str">
            <v>manimonica@hotmail.com</v>
          </cell>
          <cell r="K515">
            <v>44803</v>
          </cell>
          <cell r="L515">
            <v>44940</v>
          </cell>
          <cell r="M515" t="str">
            <v>FINALIZADO</v>
          </cell>
          <cell r="N515">
            <v>26842</v>
          </cell>
        </row>
        <row r="516">
          <cell r="B516">
            <v>89109761</v>
          </cell>
          <cell r="C516" t="str">
            <v>HELVER ALDUHAR CORREA VASQUEZ</v>
          </cell>
          <cell r="D516" t="str">
            <v>MASCULINO</v>
          </cell>
          <cell r="E516">
            <v>3172371898</v>
          </cell>
          <cell r="F516" t="str">
            <v>Carrera 111 #88B51</v>
          </cell>
          <cell r="G516" t="str">
            <v>Ciudadela Colsubsidio</v>
          </cell>
          <cell r="H516" t="str">
            <v>Engativá</v>
          </cell>
          <cell r="I516" t="str">
            <v>N/A</v>
          </cell>
          <cell r="J516" t="str">
            <v>flatback@hotmail.com</v>
          </cell>
          <cell r="K516">
            <v>44896</v>
          </cell>
          <cell r="L516">
            <v>44948</v>
          </cell>
          <cell r="M516" t="str">
            <v>FINALIZADO</v>
          </cell>
          <cell r="N516">
            <v>30150</v>
          </cell>
        </row>
        <row r="517">
          <cell r="B517">
            <v>1049615289</v>
          </cell>
          <cell r="C517" t="str">
            <v>ELVERT STYVEN BOYACA CALDERON</v>
          </cell>
          <cell r="D517" t="str">
            <v>MASCULINO</v>
          </cell>
          <cell r="E517">
            <v>3002646822</v>
          </cell>
          <cell r="F517" t="str">
            <v>Cll 109 No 109 21 29</v>
          </cell>
          <cell r="G517" t="str">
            <v>Navarra</v>
          </cell>
          <cell r="H517" t="str">
            <v>Usaquén</v>
          </cell>
          <cell r="I517" t="str">
            <v>N/A</v>
          </cell>
          <cell r="J517" t="str">
            <v>styvenabogado2015@gmail.com</v>
          </cell>
          <cell r="K517">
            <v>44799</v>
          </cell>
          <cell r="L517">
            <v>45166</v>
          </cell>
          <cell r="M517" t="str">
            <v>FINALIZADO</v>
          </cell>
          <cell r="N517">
            <v>32529</v>
          </cell>
        </row>
        <row r="518">
          <cell r="B518">
            <v>1016026111</v>
          </cell>
          <cell r="C518" t="str">
            <v>OMAR DAVID FORERO GALLEGO</v>
          </cell>
          <cell r="D518" t="str">
            <v>MASCULINO</v>
          </cell>
          <cell r="E518">
            <v>3007475452</v>
          </cell>
          <cell r="F518" t="str">
            <v>C 17 N 13 - 03 este</v>
          </cell>
          <cell r="G518" t="str">
            <v>Maiporé</v>
          </cell>
          <cell r="H518" t="str">
            <v>Mosquera</v>
          </cell>
          <cell r="I518" t="str">
            <v>almacen.tecnica@canalcapital.gov.co</v>
          </cell>
          <cell r="J518" t="str">
            <v>omardforero@hotmail.com</v>
          </cell>
          <cell r="K518">
            <v>45387</v>
          </cell>
          <cell r="L518">
            <v>45688</v>
          </cell>
          <cell r="M518" t="str">
            <v>FINALIZA HOY</v>
          </cell>
          <cell r="N518">
            <v>32978</v>
          </cell>
        </row>
        <row r="519">
          <cell r="B519">
            <v>79558085</v>
          </cell>
          <cell r="C519" t="str">
            <v>OSCAR RENE LAVERDE CASTRO</v>
          </cell>
          <cell r="D519" t="str">
            <v>MASCULINO</v>
          </cell>
          <cell r="E519">
            <v>3108165303</v>
          </cell>
          <cell r="F519" t="str">
            <v>Calle 57B #50-50 Bl- D22 A-416</v>
          </cell>
          <cell r="G519" t="str">
            <v>Pablo VI</v>
          </cell>
          <cell r="H519" t="str">
            <v>Teusaquillo</v>
          </cell>
          <cell r="I519" t="str">
            <v>N/A</v>
          </cell>
          <cell r="J519" t="str">
            <v>laverde.oscar@yahoo.com</v>
          </cell>
          <cell r="K519">
            <v>44974</v>
          </cell>
          <cell r="L519">
            <v>45096</v>
          </cell>
          <cell r="M519" t="str">
            <v>FINALIZADO</v>
          </cell>
          <cell r="N519">
            <v>26487</v>
          </cell>
        </row>
        <row r="520">
          <cell r="B520">
            <v>79950294</v>
          </cell>
          <cell r="C520" t="str">
            <v>RODRIGO HOLGUIN ALFARO</v>
          </cell>
          <cell r="D520" t="str">
            <v>MASCULINO</v>
          </cell>
          <cell r="E520">
            <v>3204936137</v>
          </cell>
          <cell r="F520" t="str">
            <v>Carrera 3A 56-45 A-101</v>
          </cell>
          <cell r="G520" t="str">
            <v>Chapinero</v>
          </cell>
          <cell r="H520" t="str">
            <v xml:space="preserve">Chapinero </v>
          </cell>
          <cell r="I520" t="str">
            <v>N/A</v>
          </cell>
          <cell r="J520" t="str">
            <v>holguinresiste@gmail.com</v>
          </cell>
          <cell r="K520">
            <v>44972</v>
          </cell>
          <cell r="L520">
            <v>45015</v>
          </cell>
          <cell r="M520" t="str">
            <v>FINALIZADO</v>
          </cell>
          <cell r="N520">
            <v>28878</v>
          </cell>
        </row>
        <row r="521">
          <cell r="B521">
            <v>52802099</v>
          </cell>
          <cell r="C521" t="str">
            <v>DORIS CONSUELO TORRES ROJAS</v>
          </cell>
          <cell r="D521" t="str">
            <v>FEMENINO</v>
          </cell>
          <cell r="E521">
            <v>3178169636</v>
          </cell>
          <cell r="F521" t="str">
            <v>Calle 132 A # 153-71</v>
          </cell>
          <cell r="G521" t="str">
            <v>Lisboa</v>
          </cell>
          <cell r="H521" t="str">
            <v>Suba</v>
          </cell>
          <cell r="I521" t="str">
            <v>doris.torres@canalcapital.gov.co</v>
          </cell>
          <cell r="J521" t="str">
            <v>dorotty3000@gmail.com</v>
          </cell>
          <cell r="K521">
            <v>45350</v>
          </cell>
          <cell r="L521">
            <v>45402</v>
          </cell>
          <cell r="M521" t="str">
            <v>FINALIZADO</v>
          </cell>
          <cell r="N521">
            <v>29590</v>
          </cell>
        </row>
        <row r="522">
          <cell r="B522">
            <v>38602662</v>
          </cell>
          <cell r="C522" t="str">
            <v>ANGELICA MARIA CHISTANCHO ECHEVERRY</v>
          </cell>
          <cell r="D522" t="str">
            <v>FEMENINO</v>
          </cell>
          <cell r="E522">
            <v>3173648716</v>
          </cell>
          <cell r="F522" t="str">
            <v>CALLE 65 # 10 - 17</v>
          </cell>
          <cell r="G522" t="str">
            <v>Chapinero</v>
          </cell>
          <cell r="H522" t="str">
            <v>Chapinero</v>
          </cell>
          <cell r="I522" t="str">
            <v>angelica.cristancho@canalcapital.gov.co</v>
          </cell>
          <cell r="J522" t="str">
            <v>yolarola@gmail.com</v>
          </cell>
          <cell r="K522">
            <v>45239</v>
          </cell>
          <cell r="L522">
            <v>45337</v>
          </cell>
          <cell r="M522" t="str">
            <v>FINALIZADO</v>
          </cell>
          <cell r="N522">
            <v>30399</v>
          </cell>
        </row>
        <row r="523">
          <cell r="B523">
            <v>1030599541</v>
          </cell>
          <cell r="C523" t="str">
            <v>NATHALY ACOSTA DIAZ</v>
          </cell>
          <cell r="D523" t="str">
            <v>FEMENINO</v>
          </cell>
          <cell r="E523">
            <v>3227009652</v>
          </cell>
          <cell r="F523" t="str">
            <v>Cra 90 a # 8- 10 interior 7 apto 425</v>
          </cell>
          <cell r="G523" t="str">
            <v>Alkazar de Castilla</v>
          </cell>
          <cell r="H523" t="str">
            <v>Kennedy</v>
          </cell>
          <cell r="I523" t="str">
            <v>Nathaly.acosta@canalcapital.gov.co</v>
          </cell>
          <cell r="J523" t="str">
            <v xml:space="preserve">Naacostadiaz@gmail.com </v>
          </cell>
          <cell r="K523">
            <v>45559</v>
          </cell>
          <cell r="L523">
            <v>45688</v>
          </cell>
          <cell r="M523" t="str">
            <v>FINALIZA HOY</v>
          </cell>
          <cell r="N523">
            <v>33444</v>
          </cell>
        </row>
        <row r="524">
          <cell r="B524">
            <v>80190212</v>
          </cell>
          <cell r="C524" t="str">
            <v>MIGUEL ANTONIO JIMENEZ HERNANDEZ</v>
          </cell>
          <cell r="D524" t="str">
            <v>MASCULINO</v>
          </cell>
          <cell r="E524">
            <v>3157455104</v>
          </cell>
          <cell r="F524" t="str">
            <v>Calle 73#61-29</v>
          </cell>
          <cell r="G524" t="str">
            <v>San Fernando</v>
          </cell>
          <cell r="H524" t="str">
            <v>Barrios Unidos</v>
          </cell>
          <cell r="I524" t="str">
            <v>Coorlogistica@canalcapital.gov.co</v>
          </cell>
          <cell r="J524" t="str">
            <v>leugim22@gmail.com</v>
          </cell>
          <cell r="K524">
            <v>45139</v>
          </cell>
          <cell r="L524">
            <v>45306</v>
          </cell>
          <cell r="M524" t="str">
            <v>FINALIZADO</v>
          </cell>
          <cell r="N524">
            <v>30868</v>
          </cell>
        </row>
        <row r="525">
          <cell r="B525">
            <v>52464540</v>
          </cell>
          <cell r="C525" t="str">
            <v>MAGDA YASID FRANCO MENDOZA</v>
          </cell>
          <cell r="D525" t="str">
            <v>FEMENINO</v>
          </cell>
          <cell r="E525">
            <v>3115895214</v>
          </cell>
          <cell r="F525" t="str">
            <v>CARRERA 97 C SUR # 71 - 47 CASA 169</v>
          </cell>
          <cell r="G525" t="str">
            <v>BOSA EL RECREO</v>
          </cell>
          <cell r="H525" t="str">
            <v>Bosa</v>
          </cell>
          <cell r="I525" t="str">
            <v>magda.franco@canalcapital.gov.co</v>
          </cell>
          <cell r="J525" t="str">
            <v>fmagdayasid@yahoo.es</v>
          </cell>
          <cell r="K525">
            <v>45384</v>
          </cell>
          <cell r="L525">
            <v>45688</v>
          </cell>
          <cell r="M525" t="str">
            <v>FINALIZA HOY</v>
          </cell>
          <cell r="N525">
            <v>28909</v>
          </cell>
        </row>
        <row r="526">
          <cell r="B526">
            <v>1016077023</v>
          </cell>
          <cell r="C526" t="str">
            <v>JOHAN MAURICIO MARTINEZ GONZALEZ</v>
          </cell>
          <cell r="D526" t="str">
            <v>MASCULINO</v>
          </cell>
          <cell r="E526">
            <v>3134698828</v>
          </cell>
          <cell r="F526" t="str">
            <v>Calle 19A #80A - 51 IN4 APTO306</v>
          </cell>
          <cell r="G526" t="str">
            <v>Bosques de Capenllanía</v>
          </cell>
          <cell r="H526" t="str">
            <v>Fontibón</v>
          </cell>
          <cell r="I526" t="str">
            <v>johan.martinez@canalcapital.gov.co</v>
          </cell>
          <cell r="J526" t="str">
            <v>johan.martinezg@gmail.com</v>
          </cell>
          <cell r="K526">
            <v>45409</v>
          </cell>
          <cell r="L526">
            <v>45688</v>
          </cell>
          <cell r="M526" t="str">
            <v>FINALIZA HOY</v>
          </cell>
          <cell r="N526">
            <v>34820</v>
          </cell>
        </row>
        <row r="527">
          <cell r="B527">
            <v>80007346</v>
          </cell>
          <cell r="C527" t="str">
            <v>LUIS ANDRES ZABALA GARCIA</v>
          </cell>
          <cell r="D527" t="str">
            <v>MASCULINO</v>
          </cell>
          <cell r="E527">
            <v>3195852826</v>
          </cell>
          <cell r="F527" t="str">
            <v>Transversal 73 # 11 b 33 casa 3</v>
          </cell>
          <cell r="G527" t="str">
            <v>Villa Alsacia</v>
          </cell>
          <cell r="H527" t="str">
            <v>Kennedy</v>
          </cell>
          <cell r="I527" t="str">
            <v>N/A</v>
          </cell>
          <cell r="J527" t="str">
            <v>lanzaga@hotmail.com</v>
          </cell>
          <cell r="K527">
            <v>45349</v>
          </cell>
          <cell r="L527">
            <v>45402</v>
          </cell>
          <cell r="M527" t="str">
            <v>FINALIZADO</v>
          </cell>
          <cell r="N527">
            <v>29200</v>
          </cell>
        </row>
        <row r="528">
          <cell r="B528">
            <v>1030557952</v>
          </cell>
          <cell r="C528" t="str">
            <v>JORGE ANDRES VILLAMIL VARGAS</v>
          </cell>
          <cell r="D528" t="str">
            <v>MASCULINO</v>
          </cell>
          <cell r="E528">
            <v>3208359388</v>
          </cell>
          <cell r="F528" t="str">
            <v>Carrea 38 # 2c -19</v>
          </cell>
          <cell r="G528" t="e">
            <v>#REF!</v>
          </cell>
          <cell r="H528" t="e">
            <v>#REF!</v>
          </cell>
          <cell r="I528" t="str">
            <v>N/A</v>
          </cell>
          <cell r="J528" t="e">
            <v>#REF!</v>
          </cell>
          <cell r="K528">
            <v>44972</v>
          </cell>
          <cell r="L528">
            <v>45152</v>
          </cell>
          <cell r="M528" t="str">
            <v>FINALIZADO</v>
          </cell>
          <cell r="N528" t="e">
            <v>#REF!</v>
          </cell>
        </row>
        <row r="529">
          <cell r="B529">
            <v>1022431774</v>
          </cell>
          <cell r="C529" t="str">
            <v>CAROL DANIELA VELASQUEZ DIAZ</v>
          </cell>
          <cell r="D529" t="str">
            <v>FEMENINO</v>
          </cell>
          <cell r="E529">
            <v>3002967697</v>
          </cell>
          <cell r="F529" t="str">
            <v xml:space="preserve">Cra51 b bis #40b 16 sur </v>
          </cell>
          <cell r="G529" t="str">
            <v>Muzu</v>
          </cell>
          <cell r="H529" t="str">
            <v>Puente Aranda</v>
          </cell>
          <cell r="I529" t="str">
            <v>N/A</v>
          </cell>
          <cell r="J529" t="str">
            <v>Carolvelasquezperiodista@gmail.com</v>
          </cell>
          <cell r="K529">
            <v>45421</v>
          </cell>
          <cell r="L529">
            <v>45460</v>
          </cell>
          <cell r="M529" t="str">
            <v>FINALIZADO</v>
          </cell>
          <cell r="N529">
            <v>35768</v>
          </cell>
        </row>
        <row r="530">
          <cell r="B530">
            <v>1013619322</v>
          </cell>
          <cell r="C530" t="str">
            <v>LINA CRISTINA ORTIZ
ORTIZ</v>
          </cell>
          <cell r="D530" t="str">
            <v>FEMENINO</v>
          </cell>
          <cell r="E530">
            <v>3166251866</v>
          </cell>
          <cell r="F530" t="str">
            <v>Carrera 5 #7a-44 t4 apto 302</v>
          </cell>
          <cell r="G530" t="str">
            <v>Alejandria real 4</v>
          </cell>
          <cell r="H530" t="str">
            <v>Mosquera</v>
          </cell>
          <cell r="I530" t="str">
            <v>lina.ortiz@canalcapital.gov.co</v>
          </cell>
          <cell r="J530" t="str">
            <v xml:space="preserve">liniscristi@gmail.com </v>
          </cell>
          <cell r="K530">
            <v>45540</v>
          </cell>
          <cell r="L530">
            <v>45672</v>
          </cell>
          <cell r="M530" t="str">
            <v>FINALIZADO</v>
          </cell>
          <cell r="N530">
            <v>33264</v>
          </cell>
        </row>
        <row r="531">
          <cell r="B531">
            <v>80067016</v>
          </cell>
          <cell r="C531" t="str">
            <v>JORGE GUILLERMO GUIL PEREA CHACON</v>
          </cell>
          <cell r="D531" t="str">
            <v>MASCULINO</v>
          </cell>
          <cell r="E531">
            <v>3193660047</v>
          </cell>
          <cell r="F531" t="str">
            <v>cra 57a numero 56 62 int.4 bloque 93</v>
          </cell>
          <cell r="G531" t="str">
            <v>paulo vi segundo sector</v>
          </cell>
          <cell r="H531" t="str">
            <v>Teusaquillo</v>
          </cell>
          <cell r="I531" t="str">
            <v>perea4us@yahoo.com</v>
          </cell>
          <cell r="J531" t="str">
            <v>gonzalohastaelfinal@gmail.com</v>
          </cell>
          <cell r="K531">
            <v>45058</v>
          </cell>
          <cell r="L531">
            <v>45412</v>
          </cell>
          <cell r="M531" t="str">
            <v>FINALIZADO</v>
          </cell>
          <cell r="N531">
            <v>28214</v>
          </cell>
        </row>
        <row r="532">
          <cell r="B532">
            <v>1010171134</v>
          </cell>
          <cell r="C532" t="str">
            <v>GOMEZ PARDO YIVY KATHERINE</v>
          </cell>
          <cell r="D532" t="str">
            <v>FEMENINO</v>
          </cell>
          <cell r="E532">
            <v>3144768890</v>
          </cell>
          <cell r="F532" t="str">
            <v>Carrera 116 B # 72 F 70 Torre 9 Apto 202</v>
          </cell>
          <cell r="G532" t="str">
            <v>Gran Granada</v>
          </cell>
          <cell r="H532" t="str">
            <v>Engativá</v>
          </cell>
          <cell r="I532" t="str">
            <v>N/A</v>
          </cell>
          <cell r="J532" t="str">
            <v>yivykatherine@gmail.com</v>
          </cell>
          <cell r="K532">
            <v>44977</v>
          </cell>
          <cell r="L532">
            <v>45096</v>
          </cell>
          <cell r="M532" t="str">
            <v>FINALIZADO</v>
          </cell>
          <cell r="N532">
            <v>31887</v>
          </cell>
        </row>
        <row r="533">
          <cell r="B533">
            <v>30204678</v>
          </cell>
          <cell r="C533" t="str">
            <v>YANET ARDILA QUIROGA</v>
          </cell>
          <cell r="D533" t="str">
            <v>FEMENINO</v>
          </cell>
          <cell r="E533">
            <v>3115420891</v>
          </cell>
          <cell r="F533" t="str">
            <v>Calle 2 No. 91-11 casa 169</v>
          </cell>
          <cell r="G533" t="str">
            <v>Calandaima</v>
          </cell>
          <cell r="H533" t="str">
            <v>Kennedy</v>
          </cell>
          <cell r="I533" t="str">
            <v xml:space="preserve">yanet.ardila@canalcapital.gov.co
</v>
          </cell>
          <cell r="J533" t="str">
            <v>yanarqui@gmail.com</v>
          </cell>
          <cell r="K533">
            <v>45625</v>
          </cell>
          <cell r="L533">
            <v>45688</v>
          </cell>
          <cell r="M533" t="str">
            <v>FINALIZA HOY</v>
          </cell>
          <cell r="N533">
            <v>25386</v>
          </cell>
        </row>
        <row r="534">
          <cell r="B534">
            <v>79784941</v>
          </cell>
          <cell r="C534" t="str">
            <v>URIBE SARDINA SANTIAGO</v>
          </cell>
          <cell r="D534" t="str">
            <v>MASCULINO</v>
          </cell>
          <cell r="E534">
            <v>3208513088</v>
          </cell>
          <cell r="F534" t="str">
            <v>Carrera 12 # 142-64</v>
          </cell>
          <cell r="G534" t="str">
            <v>Cedritos</v>
          </cell>
          <cell r="H534" t="str">
            <v>Usaquén</v>
          </cell>
          <cell r="I534" t="str">
            <v>N/A</v>
          </cell>
          <cell r="J534" t="str">
            <v>Sntguribe@gmail.com</v>
          </cell>
          <cell r="K534">
            <v>44988</v>
          </cell>
          <cell r="L534">
            <v>45079</v>
          </cell>
          <cell r="M534" t="str">
            <v>FINALIZADO</v>
          </cell>
          <cell r="N534">
            <v>27775</v>
          </cell>
        </row>
        <row r="535">
          <cell r="B535">
            <v>1018446815</v>
          </cell>
          <cell r="C535" t="str">
            <v>EVELING JOHANNA RICO
ALBAÑIL</v>
          </cell>
          <cell r="D535" t="str">
            <v>FEMENINO</v>
          </cell>
          <cell r="E535">
            <v>3143151687</v>
          </cell>
          <cell r="F535" t="str">
            <v>Calle 165 B No. 13C - 55</v>
          </cell>
          <cell r="G535" t="str">
            <v>Villas de Aranjuez</v>
          </cell>
          <cell r="H535" t="str">
            <v>Usaquén</v>
          </cell>
          <cell r="I535" t="str">
            <v>N/A</v>
          </cell>
          <cell r="J535" t="str">
            <v>eveling03@gmail.com</v>
          </cell>
          <cell r="K535">
            <v>44998</v>
          </cell>
          <cell r="L535">
            <v>45150</v>
          </cell>
          <cell r="M535" t="str">
            <v>FINALIZADO</v>
          </cell>
          <cell r="N535">
            <v>33484</v>
          </cell>
        </row>
        <row r="536">
          <cell r="B536">
            <v>52496249</v>
          </cell>
          <cell r="C536" t="str">
            <v>HEIDI PAOLA ARCILA PERDOMO</v>
          </cell>
          <cell r="D536" t="str">
            <v>FEMENINO</v>
          </cell>
          <cell r="E536">
            <v>3005868003</v>
          </cell>
          <cell r="F536" t="str">
            <v>Calle 36 Sur No. 27-10 T. 6 Apto 1101</v>
          </cell>
          <cell r="G536" t="str">
            <v xml:space="preserve">Inmaculada </v>
          </cell>
          <cell r="H536" t="str">
            <v>Otro</v>
          </cell>
          <cell r="I536" t="str">
            <v>N/A</v>
          </cell>
          <cell r="J536" t="str">
            <v>paolaarcila7@gmail.com</v>
          </cell>
          <cell r="K536">
            <v>45182</v>
          </cell>
          <cell r="L536">
            <v>45277</v>
          </cell>
          <cell r="M536" t="str">
            <v>FINALIZADO</v>
          </cell>
          <cell r="N536">
            <v>28959</v>
          </cell>
        </row>
        <row r="537">
          <cell r="B537">
            <v>1020719318</v>
          </cell>
          <cell r="C537" t="str">
            <v>ANDRES MAURICIO
PARAMO IZQUIERDO</v>
          </cell>
          <cell r="D537" t="str">
            <v>MASCULINO</v>
          </cell>
          <cell r="E537">
            <v>3134589313</v>
          </cell>
          <cell r="F537" t="str">
            <v>Carrera 5 # 26b-57</v>
          </cell>
          <cell r="G537" t="str">
            <v>La Macarena</v>
          </cell>
          <cell r="H537" t="str">
            <v>Santa Fe</v>
          </cell>
          <cell r="I537" t="str">
            <v>N/A</v>
          </cell>
          <cell r="J537" t="str">
            <v>andres.paramo.izquierdo@gmail.com</v>
          </cell>
          <cell r="K537">
            <v>45313</v>
          </cell>
          <cell r="L537">
            <v>45403</v>
          </cell>
          <cell r="M537" t="str">
            <v>FINALIZADO</v>
          </cell>
          <cell r="N537">
            <v>31574</v>
          </cell>
        </row>
        <row r="538">
          <cell r="B538">
            <v>79918406</v>
          </cell>
          <cell r="C538" t="str">
            <v>CARLOS EDUARDO CETINA ALFONSO</v>
          </cell>
          <cell r="D538" t="str">
            <v>MASCULINO</v>
          </cell>
          <cell r="E538">
            <v>3502833858</v>
          </cell>
          <cell r="F538" t="str">
            <v xml:space="preserve">Carrera 5 bis 22 a 18 Sur </v>
          </cell>
          <cell r="G538">
            <v>45493</v>
          </cell>
          <cell r="H538" t="str">
            <v>San Cristóbal</v>
          </cell>
          <cell r="I538" t="str">
            <v>N/A</v>
          </cell>
          <cell r="J538" t="str">
            <v>karlos.eduardo007@gmail.com</v>
          </cell>
          <cell r="K538">
            <v>45444</v>
          </cell>
          <cell r="L538">
            <v>45657</v>
          </cell>
          <cell r="M538" t="str">
            <v>FINALIZADO</v>
          </cell>
          <cell r="N538">
            <v>29407</v>
          </cell>
        </row>
        <row r="539">
          <cell r="B539">
            <v>1030662030</v>
          </cell>
          <cell r="C539" t="str">
            <v>YEIMY JULIETH FINO BELTRAN</v>
          </cell>
          <cell r="D539" t="str">
            <v>FEMENINO</v>
          </cell>
          <cell r="E539">
            <v>3144357010</v>
          </cell>
          <cell r="F539" t="str">
            <v>Calle 56 a sur #78i14 manzana 16 interior 2 apartamento 301</v>
          </cell>
          <cell r="G539" t="str">
            <v>Roma</v>
          </cell>
          <cell r="H539" t="str">
            <v>Kennedy</v>
          </cell>
          <cell r="I539" t="str">
            <v>yeimy.fino@canalcapital.gov.co</v>
          </cell>
          <cell r="J539" t="str">
            <v>julyfino6@gmail.com</v>
          </cell>
          <cell r="K539">
            <v>45383</v>
          </cell>
          <cell r="L539">
            <v>45687</v>
          </cell>
          <cell r="M539" t="str">
            <v>FINALIZADO</v>
          </cell>
          <cell r="N539">
            <v>35070</v>
          </cell>
        </row>
        <row r="540">
          <cell r="B540">
            <v>53015601</v>
          </cell>
          <cell r="C540" t="str">
            <v>BLANCA ALEXIS TOCAREMA GARZON</v>
          </cell>
          <cell r="D540" t="str">
            <v>FEMENINO</v>
          </cell>
          <cell r="E540">
            <v>3172645439</v>
          </cell>
          <cell r="F540" t="str">
            <v>CRA 104 # 13 D – 35 CASA 171</v>
          </cell>
          <cell r="G540" t="str">
            <v xml:space="preserve">Sabana Grande
</v>
          </cell>
          <cell r="H540" t="str">
            <v>Fontibón</v>
          </cell>
          <cell r="I540" t="str">
            <v>blanca.tocarema@canalcapital.gov.co</v>
          </cell>
          <cell r="J540" t="str">
            <v>aletocarema@gmail.com</v>
          </cell>
          <cell r="K540">
            <v>45559</v>
          </cell>
          <cell r="L540">
            <v>45662</v>
          </cell>
          <cell r="M540" t="str">
            <v>FINALIZADO</v>
          </cell>
          <cell r="N540">
            <v>31035</v>
          </cell>
        </row>
        <row r="541">
          <cell r="B541">
            <v>80176439</v>
          </cell>
          <cell r="C541" t="str">
            <v>ANDRES FELIPE MARQUEZ TRUJILLO</v>
          </cell>
          <cell r="D541" t="str">
            <v>MASCULINO</v>
          </cell>
          <cell r="E541">
            <v>3114523526</v>
          </cell>
          <cell r="F541" t="str">
            <v>diag 89ß #118-49 int 12-303</v>
          </cell>
          <cell r="G541" t="str">
            <v>cortijo</v>
          </cell>
          <cell r="H541" t="str">
            <v>Engativá</v>
          </cell>
          <cell r="I541" t="str">
            <v>N/A</v>
          </cell>
          <cell r="J541" t="str">
            <v>andresfelipejp@hotmail.com</v>
          </cell>
          <cell r="K541">
            <v>45009</v>
          </cell>
          <cell r="L541">
            <v>45100</v>
          </cell>
          <cell r="M541" t="str">
            <v>FINALIZADO</v>
          </cell>
          <cell r="N541">
            <v>30875</v>
          </cell>
        </row>
        <row r="542">
          <cell r="B542">
            <v>63534618</v>
          </cell>
          <cell r="C542" t="str">
            <v>KELLY JOHANNA CARVAJAL ESTRADA</v>
          </cell>
          <cell r="D542" t="str">
            <v>FEMENINO</v>
          </cell>
          <cell r="E542">
            <v>3002702572</v>
          </cell>
          <cell r="F542" t="str">
            <v>CARRERA 47 # 144-36 APT 614</v>
          </cell>
          <cell r="G542" t="str">
            <v xml:space="preserve">PRADO PINZON </v>
          </cell>
          <cell r="H542" t="str">
            <v>Suba</v>
          </cell>
          <cell r="I542" t="str">
            <v>comercialbtl@canalcapital.gov.co</v>
          </cell>
          <cell r="J542" t="str">
            <v>PONYCARVAJAL1124@GMAIL.COM</v>
          </cell>
          <cell r="K542">
            <v>45597</v>
          </cell>
          <cell r="L542">
            <v>45703</v>
          </cell>
          <cell r="M542" t="str">
            <v>ACTIVO</v>
          </cell>
          <cell r="N542">
            <v>30277</v>
          </cell>
        </row>
        <row r="543">
          <cell r="B543">
            <v>1018407238</v>
          </cell>
          <cell r="C543" t="str">
            <v>JONATAN URREGO ACERO</v>
          </cell>
          <cell r="D543" t="str">
            <v>MASCULINO</v>
          </cell>
          <cell r="E543">
            <v>3165315909</v>
          </cell>
          <cell r="F543" t="str">
            <v>Cra 80c bis #12-34</v>
          </cell>
          <cell r="G543" t="str">
            <v>Santa catalina</v>
          </cell>
          <cell r="H543" t="str">
            <v>Kennedy</v>
          </cell>
          <cell r="I543" t="str">
            <v>N/A</v>
          </cell>
          <cell r="J543" t="str">
            <v>jonurace@gmail.com</v>
          </cell>
          <cell r="K543">
            <v>45008</v>
          </cell>
          <cell r="L543">
            <v>45099</v>
          </cell>
          <cell r="M543" t="str">
            <v>FINALIZADO</v>
          </cell>
          <cell r="N543">
            <v>31737</v>
          </cell>
        </row>
        <row r="544">
          <cell r="B544">
            <v>53082369</v>
          </cell>
          <cell r="C544" t="str">
            <v>VANNESA ALEXANDRA RODRIGUEZ GOMEZ</v>
          </cell>
          <cell r="D544" t="str">
            <v>FEMENINO</v>
          </cell>
          <cell r="E544">
            <v>3133845549</v>
          </cell>
          <cell r="F544" t="str">
            <v xml:space="preserve">Carrera 70 No. 50-21 </v>
          </cell>
          <cell r="G544" t="str">
            <v>Normandia</v>
          </cell>
          <cell r="H544" t="str">
            <v>Engativá</v>
          </cell>
          <cell r="I544" t="str">
            <v>N/A</v>
          </cell>
          <cell r="J544" t="str">
            <v>vannesa.rodriguezg@gmail.com</v>
          </cell>
          <cell r="K544">
            <v>45009</v>
          </cell>
          <cell r="L544">
            <v>45100</v>
          </cell>
          <cell r="M544" t="str">
            <v>FINALIZADO</v>
          </cell>
          <cell r="N544">
            <v>31105</v>
          </cell>
        </row>
        <row r="545">
          <cell r="B545">
            <v>1065638580</v>
          </cell>
          <cell r="C545" t="str">
            <v>MARIA ALEJANDRA CIFUENTES ANDRADE</v>
          </cell>
          <cell r="D545" t="str">
            <v>FEMENINO</v>
          </cell>
          <cell r="E545">
            <v>3507104126</v>
          </cell>
          <cell r="F545" t="str">
            <v>Calle 170 #69 - 47</v>
          </cell>
          <cell r="G545" t="str">
            <v>San José de Bavaria</v>
          </cell>
          <cell r="H545" t="str">
            <v>Suba</v>
          </cell>
          <cell r="I545" t="str">
            <v>N/A</v>
          </cell>
          <cell r="J545" t="str">
            <v>marieciifu@gmail.com</v>
          </cell>
          <cell r="K545">
            <v>45015</v>
          </cell>
          <cell r="L545">
            <v>45106</v>
          </cell>
          <cell r="M545" t="str">
            <v>FINALIZADO</v>
          </cell>
          <cell r="N545">
            <v>33635</v>
          </cell>
        </row>
        <row r="546">
          <cell r="B546">
            <v>1020762101</v>
          </cell>
          <cell r="C546" t="str">
            <v>MARIA RIVAS SERRANO</v>
          </cell>
          <cell r="D546" t="str">
            <v>FEMENINO</v>
          </cell>
          <cell r="E546">
            <v>3158993356</v>
          </cell>
          <cell r="F546" t="str">
            <v>Carrera 3A # 56-13 (302)</v>
          </cell>
          <cell r="G546" t="str">
            <v>Bosque Calderón</v>
          </cell>
          <cell r="H546" t="str">
            <v>Chapinero</v>
          </cell>
          <cell r="I546" t="str">
            <v>N/A</v>
          </cell>
          <cell r="J546" t="str">
            <v>Rivasserranom@gmail.com</v>
          </cell>
          <cell r="K546">
            <v>45019</v>
          </cell>
          <cell r="L546">
            <v>45109</v>
          </cell>
          <cell r="M546" t="str">
            <v>FINALIZADO</v>
          </cell>
          <cell r="N546">
            <v>33373</v>
          </cell>
        </row>
        <row r="547">
          <cell r="B547">
            <v>1136880851</v>
          </cell>
          <cell r="C547" t="str">
            <v>ANDREA LAGUADO ARDILA</v>
          </cell>
          <cell r="D547" t="str">
            <v>FEMENINO</v>
          </cell>
          <cell r="E547">
            <v>3057098359</v>
          </cell>
          <cell r="F547" t="str">
            <v>Calle 143a # 54-50</v>
          </cell>
          <cell r="G547" t="str">
            <v xml:space="preserve">Colina campestre </v>
          </cell>
          <cell r="H547" t="str">
            <v>Suba</v>
          </cell>
          <cell r="I547" t="str">
            <v>N/A</v>
          </cell>
          <cell r="J547" t="str">
            <v>Andrealaar@gmail.com</v>
          </cell>
          <cell r="K547">
            <v>45019</v>
          </cell>
          <cell r="L547">
            <v>45095</v>
          </cell>
          <cell r="M547" t="str">
            <v>FINALIZADO</v>
          </cell>
          <cell r="N547">
            <v>32485</v>
          </cell>
        </row>
        <row r="548">
          <cell r="B548">
            <v>1019012072</v>
          </cell>
          <cell r="C548" t="str">
            <v>MARIA TERESA SALCEDO MONTERO</v>
          </cell>
          <cell r="D548" t="str">
            <v>FEMENINO</v>
          </cell>
          <cell r="E548">
            <v>3158761584</v>
          </cell>
          <cell r="F548" t="str">
            <v>Calle 179 # 6-29 Interior 2 apartamento 503</v>
          </cell>
          <cell r="G548" t="str">
            <v>Horizontes</v>
          </cell>
          <cell r="H548" t="str">
            <v>Usaquén</v>
          </cell>
          <cell r="I548" t="str">
            <v>N/A</v>
          </cell>
          <cell r="J548" t="str">
            <v>monteromatesalcedo@gmail.com</v>
          </cell>
          <cell r="K548">
            <v>45164</v>
          </cell>
          <cell r="L548">
            <v>45227</v>
          </cell>
          <cell r="M548" t="str">
            <v>FINALIZADO</v>
          </cell>
          <cell r="N548">
            <v>31691</v>
          </cell>
        </row>
        <row r="549">
          <cell r="B549">
            <v>98669394</v>
          </cell>
          <cell r="C549" t="str">
            <v>YAMIT ARIEL PALACIO VILLA</v>
          </cell>
          <cell r="D549" t="str">
            <v>MASCULINO</v>
          </cell>
          <cell r="E549">
            <v>3202711948</v>
          </cell>
          <cell r="F549" t="str">
            <v>Cra 13 A 28-21 apto. 1805 ED. MUSEO PARQUE CENTRAL</v>
          </cell>
          <cell r="G549" t="str">
            <v>San Diego- Centro Internacional</v>
          </cell>
          <cell r="H549" t="str">
            <v>Santa Fe</v>
          </cell>
          <cell r="I549" t="str">
            <v>yamit.palacio@canalcapital.gov.co</v>
          </cell>
          <cell r="J549" t="str">
            <v>yamitpalacio@gmail.com</v>
          </cell>
          <cell r="K549">
            <v>45394</v>
          </cell>
          <cell r="L549">
            <v>45672</v>
          </cell>
          <cell r="M549" t="str">
            <v>FINALIZADO</v>
          </cell>
          <cell r="N549">
            <v>29103</v>
          </cell>
        </row>
        <row r="550">
          <cell r="B550">
            <v>1032376098</v>
          </cell>
          <cell r="C550" t="str">
            <v>OSCAR JAVIER RICARDO HENAO MIRANDA</v>
          </cell>
          <cell r="D550" t="str">
            <v>MASCULINO</v>
          </cell>
          <cell r="E550">
            <v>3214074382</v>
          </cell>
          <cell r="F550" t="str">
            <v>Transversal 76a#81g-32 casa</v>
          </cell>
          <cell r="G550" t="str">
            <v>Palestina Norte</v>
          </cell>
          <cell r="H550" t="str">
            <v>Engativá</v>
          </cell>
          <cell r="I550" t="str">
            <v>oscar.henao@canalcapital.gov.co</v>
          </cell>
          <cell r="J550" t="str">
            <v>ohenaom@hotmail.com</v>
          </cell>
          <cell r="K550">
            <v>45378</v>
          </cell>
          <cell r="L550">
            <v>45688</v>
          </cell>
          <cell r="M550" t="str">
            <v>FINALIZA HOY</v>
          </cell>
          <cell r="N550">
            <v>31684</v>
          </cell>
        </row>
        <row r="551">
          <cell r="B551">
            <v>1233491370</v>
          </cell>
          <cell r="C551" t="str">
            <v>CAMILA ANDREA MENDEZ SASTOQUE</v>
          </cell>
          <cell r="D551" t="str">
            <v>FEMENINO</v>
          </cell>
          <cell r="E551">
            <v>3213039109</v>
          </cell>
          <cell r="F551" t="str">
            <v>Calle 10 # 80 - 41</v>
          </cell>
          <cell r="G551" t="str">
            <v>Castilla</v>
          </cell>
          <cell r="H551" t="str">
            <v>Kennedy</v>
          </cell>
          <cell r="I551" t="str">
            <v>N/A</v>
          </cell>
          <cell r="J551" t="str">
            <v>camilamendez0211@gmail.com</v>
          </cell>
          <cell r="K551">
            <v>45218</v>
          </cell>
          <cell r="L551">
            <v>45279</v>
          </cell>
          <cell r="M551" t="str">
            <v>FINALIZADO</v>
          </cell>
          <cell r="N551">
            <v>35736</v>
          </cell>
        </row>
        <row r="552">
          <cell r="B552">
            <v>52426835</v>
          </cell>
          <cell r="C552" t="str">
            <v>CAROL ANN FIGUEROA</v>
          </cell>
          <cell r="D552" t="str">
            <v>FEMENINO</v>
          </cell>
          <cell r="E552">
            <v>3177561081</v>
          </cell>
          <cell r="F552" t="str">
            <v>Carrera 8 No. 37-10 apto 703</v>
          </cell>
          <cell r="G552" t="str">
            <v>Sagrado Corazón</v>
          </cell>
          <cell r="H552" t="str">
            <v>Santa Fe</v>
          </cell>
          <cell r="I552" t="str">
            <v>N/A</v>
          </cell>
          <cell r="J552" t="str">
            <v>carolproyect@yahoo.com</v>
          </cell>
          <cell r="K552">
            <v>45033</v>
          </cell>
          <cell r="L552">
            <v>45276</v>
          </cell>
          <cell r="M552" t="str">
            <v>FINALIZADO</v>
          </cell>
          <cell r="N552">
            <v>28628</v>
          </cell>
        </row>
        <row r="553">
          <cell r="B553">
            <v>1010165472</v>
          </cell>
          <cell r="C553" t="str">
            <v>FABER SILVA MAHECHA</v>
          </cell>
          <cell r="D553" t="str">
            <v>MASCULINO</v>
          </cell>
          <cell r="E553">
            <v>3195412166</v>
          </cell>
          <cell r="F553" t="str">
            <v>Calle 70 #96-57</v>
          </cell>
          <cell r="G553" t="str">
            <v xml:space="preserve">Tierra Grata </v>
          </cell>
          <cell r="H553" t="str">
            <v>Engativá</v>
          </cell>
          <cell r="I553" t="str">
            <v>N/A</v>
          </cell>
          <cell r="J553" t="str">
            <v>Fabersilvam@gmail.com</v>
          </cell>
          <cell r="K553">
            <v>45217</v>
          </cell>
          <cell r="L553">
            <v>45278</v>
          </cell>
          <cell r="M553" t="str">
            <v>FINALIZADO</v>
          </cell>
          <cell r="N553">
            <v>31610</v>
          </cell>
        </row>
        <row r="554">
          <cell r="B554">
            <v>1115738656</v>
          </cell>
          <cell r="C554" t="str">
            <v>JHAIRA QUINTERO RODRIGUEZ</v>
          </cell>
          <cell r="D554" t="str">
            <v>FEMENINO</v>
          </cell>
          <cell r="E554">
            <v>3156276819</v>
          </cell>
          <cell r="F554" t="str">
            <v>Calle 60 16 74</v>
          </cell>
          <cell r="G554" t="str">
            <v>San Luis</v>
          </cell>
          <cell r="H554" t="str">
            <v>Teusaquillo</v>
          </cell>
          <cell r="I554" t="str">
            <v>jahira.quintero@canalcapital.gov.co</v>
          </cell>
          <cell r="J554" t="str">
            <v>jahiracontacto@gmail.com</v>
          </cell>
          <cell r="K554">
            <v>45106</v>
          </cell>
          <cell r="L554">
            <v>45319</v>
          </cell>
          <cell r="M554" t="str">
            <v>FINALIZADO</v>
          </cell>
          <cell r="N554">
            <v>34838</v>
          </cell>
        </row>
        <row r="555">
          <cell r="B555">
            <v>52199403</v>
          </cell>
          <cell r="C555" t="str">
            <v>ADRIANA DEL PILAR CASTELLANOS CASTAÑEDA</v>
          </cell>
          <cell r="D555" t="str">
            <v>FEMENINO</v>
          </cell>
          <cell r="E555">
            <v>3158010103</v>
          </cell>
          <cell r="F555" t="str">
            <v>Call 81 #114-50 apto 402 torre b4</v>
          </cell>
          <cell r="G555" t="str">
            <v>El cortijo</v>
          </cell>
          <cell r="H555" t="str">
            <v>Engativá</v>
          </cell>
          <cell r="I555" t="str">
            <v>N/A</v>
          </cell>
          <cell r="J555" t="str">
            <v>pilicastel@gmail.com</v>
          </cell>
          <cell r="K555">
            <v>45174</v>
          </cell>
          <cell r="L555">
            <v>45275</v>
          </cell>
          <cell r="M555" t="str">
            <v>FINALIZADO</v>
          </cell>
          <cell r="N555">
            <v>29038</v>
          </cell>
        </row>
        <row r="556">
          <cell r="B556">
            <v>52048701</v>
          </cell>
          <cell r="C556" t="str">
            <v>LUISA FERNANDA MONTERO TRIGOS</v>
          </cell>
          <cell r="D556" t="str">
            <v>FEMENINO</v>
          </cell>
          <cell r="E556">
            <v>3185793361</v>
          </cell>
          <cell r="F556" t="str">
            <v>Carrera 7H No. 148 - 81- Apto 102</v>
          </cell>
          <cell r="G556" t="str">
            <v>Cedro Golf</v>
          </cell>
          <cell r="H556" t="str">
            <v>Usaquén</v>
          </cell>
          <cell r="I556" t="str">
            <v>N/A</v>
          </cell>
          <cell r="J556" t="str">
            <v>monterolfda@gmail.com</v>
          </cell>
          <cell r="K556">
            <v>45058</v>
          </cell>
          <cell r="L556">
            <v>45322</v>
          </cell>
          <cell r="M556" t="str">
            <v>FINALIZADO</v>
          </cell>
          <cell r="N556">
            <v>26460</v>
          </cell>
        </row>
        <row r="557">
          <cell r="B557">
            <v>1032429920</v>
          </cell>
          <cell r="C557" t="str">
            <v>NADIA CATHERINA OROZCO MONCADA</v>
          </cell>
          <cell r="D557" t="str">
            <v>FEMENINO</v>
          </cell>
          <cell r="E557">
            <v>3142870624</v>
          </cell>
          <cell r="F557" t="str">
            <v>Cra 53 a #127-30</v>
          </cell>
          <cell r="G557" t="str">
            <v>Niza</v>
          </cell>
          <cell r="H557" t="str">
            <v>Suba</v>
          </cell>
          <cell r="I557" t="str">
            <v>N/A</v>
          </cell>
          <cell r="J557" t="str">
            <v xml:space="preserve">Nadiaorozcom1@gmail.com </v>
          </cell>
          <cell r="K557">
            <v>45058</v>
          </cell>
          <cell r="L557">
            <v>45241</v>
          </cell>
          <cell r="M557" t="str">
            <v>FINALIZADO</v>
          </cell>
          <cell r="N557">
            <v>32681</v>
          </cell>
        </row>
        <row r="558">
          <cell r="B558">
            <v>1018459024</v>
          </cell>
          <cell r="C558" t="str">
            <v>PORRAS GALINDO CAMILO ANDRES</v>
          </cell>
          <cell r="D558" t="str">
            <v>MASCULINO</v>
          </cell>
          <cell r="E558">
            <v>3183757504</v>
          </cell>
          <cell r="F558" t="str">
            <v>Calle 74 # 71 - 40</v>
          </cell>
          <cell r="G558" t="str">
            <v>Bonanza</v>
          </cell>
          <cell r="H558" t="str">
            <v>Engativá</v>
          </cell>
          <cell r="I558" t="str">
            <v>camilo.porras@canalcapital.gov.co</v>
          </cell>
          <cell r="J558" t="str">
            <v>camilojumper@hotmail.com</v>
          </cell>
          <cell r="K558">
            <v>45448</v>
          </cell>
          <cell r="L558">
            <v>45477</v>
          </cell>
          <cell r="M558" t="str">
            <v>FINALIZADO</v>
          </cell>
          <cell r="N558">
            <v>34093</v>
          </cell>
        </row>
        <row r="559">
          <cell r="B559">
            <v>1010222665</v>
          </cell>
          <cell r="C559" t="str">
            <v>LAURA URASKE BUSTOS
GONZALEZ</v>
          </cell>
          <cell r="D559" t="str">
            <v>FEMENINO</v>
          </cell>
          <cell r="E559">
            <v>3118684464</v>
          </cell>
          <cell r="F559" t="str">
            <v>cr 2 #16a-38 Torre 2 Apto 1302</v>
          </cell>
          <cell r="G559" t="str">
            <v xml:space="preserve">Las Aguas </v>
          </cell>
          <cell r="H559" t="str">
            <v>Candelaria</v>
          </cell>
          <cell r="I559" t="str">
            <v>laura.bustos@canalcapital.gov.co</v>
          </cell>
          <cell r="J559" t="str">
            <v>lalauraske@gmail.com</v>
          </cell>
          <cell r="K559">
            <v>45341</v>
          </cell>
          <cell r="L559">
            <v>45430</v>
          </cell>
          <cell r="M559" t="str">
            <v>FINALIZADO</v>
          </cell>
          <cell r="N559">
            <v>34890</v>
          </cell>
        </row>
        <row r="560">
          <cell r="B560">
            <v>53070622</v>
          </cell>
          <cell r="C560" t="str">
            <v>MIRIAM FORERO ARIZA</v>
          </cell>
          <cell r="D560" t="str">
            <v>FEMENINO</v>
          </cell>
          <cell r="E560">
            <v>3174379628</v>
          </cell>
          <cell r="F560" t="str">
            <v>Calle 129 56c-39</v>
          </cell>
          <cell r="G560" t="str">
            <v xml:space="preserve">Prado Veraniego </v>
          </cell>
          <cell r="H560" t="str">
            <v>Suba</v>
          </cell>
          <cell r="I560" t="str">
            <v>N/A</v>
          </cell>
          <cell r="J560" t="str">
            <v>Miriamforeroariza@gmail.com</v>
          </cell>
          <cell r="K560">
            <v>45069</v>
          </cell>
          <cell r="L560">
            <v>45252</v>
          </cell>
          <cell r="M560" t="str">
            <v>FINALIZADO</v>
          </cell>
          <cell r="N560">
            <v>31168</v>
          </cell>
        </row>
        <row r="561">
          <cell r="B561">
            <v>1020777670</v>
          </cell>
          <cell r="C561" t="str">
            <v>SANTIAGO DE NARVAEZ</v>
          </cell>
          <cell r="D561" t="str">
            <v>MASCULINO</v>
          </cell>
          <cell r="E561">
            <v>3208720227</v>
          </cell>
          <cell r="F561" t="str">
            <v>Cra 18a #40-25</v>
          </cell>
          <cell r="G561" t="str">
            <v>La Margarita</v>
          </cell>
          <cell r="H561" t="str">
            <v>Teusaquillo</v>
          </cell>
          <cell r="I561" t="str">
            <v>N/A</v>
          </cell>
          <cell r="J561" t="str">
            <v>sanderug@gmail.com</v>
          </cell>
          <cell r="K561">
            <v>45079</v>
          </cell>
          <cell r="L561">
            <v>45231</v>
          </cell>
          <cell r="M561" t="str">
            <v>FINALIZADO</v>
          </cell>
          <cell r="N561">
            <v>33978</v>
          </cell>
        </row>
        <row r="562">
          <cell r="B562">
            <v>1020808762</v>
          </cell>
          <cell r="C562" t="str">
            <v>DANIELA SALGADO ROMERO</v>
          </cell>
          <cell r="D562" t="str">
            <v>FEMENINO</v>
          </cell>
          <cell r="E562">
            <v>3163333925</v>
          </cell>
          <cell r="F562" t="str">
            <v>Calle 64A#52-53 torre 3 apto 204</v>
          </cell>
          <cell r="G562" t="str">
            <v>Modelo norte</v>
          </cell>
          <cell r="H562" t="str">
            <v>Barrios Unidos</v>
          </cell>
          <cell r="I562" t="str">
            <v>N/A</v>
          </cell>
          <cell r="J562" t="str">
            <v xml:space="preserve">sdanielaromero1419@gmail.com </v>
          </cell>
          <cell r="K562">
            <v>45100</v>
          </cell>
          <cell r="L562">
            <v>45275</v>
          </cell>
          <cell r="M562" t="str">
            <v>FINALIZADO</v>
          </cell>
          <cell r="N562">
            <v>34956</v>
          </cell>
        </row>
        <row r="563">
          <cell r="B563">
            <v>38141462</v>
          </cell>
          <cell r="C563" t="str">
            <v>YICETH PAOLA PEÑALOZA CALDERON</v>
          </cell>
          <cell r="D563" t="str">
            <v>FEMENINO</v>
          </cell>
          <cell r="E563">
            <v>3168725116</v>
          </cell>
          <cell r="F563" t="str">
            <v>CRA 48 # 165-46</v>
          </cell>
          <cell r="G563" t="str">
            <v>Britalia norte</v>
          </cell>
          <cell r="H563" t="str">
            <v>Suba</v>
          </cell>
          <cell r="I563" t="str">
            <v>Yiceth.penaloza@canalcapital.gov.co</v>
          </cell>
          <cell r="J563" t="str">
            <v xml:space="preserve">Yicethpaola@gmail.com 
</v>
          </cell>
          <cell r="K563">
            <v>45401</v>
          </cell>
          <cell r="L563">
            <v>45446</v>
          </cell>
          <cell r="M563" t="str">
            <v>FINALIZADO</v>
          </cell>
          <cell r="N563">
            <v>29482</v>
          </cell>
        </row>
        <row r="564">
          <cell r="B564">
            <v>52863510</v>
          </cell>
          <cell r="C564" t="str">
            <v>DIANA CIFUENTES GOMEZ</v>
          </cell>
          <cell r="D564" t="str">
            <v>FEMENINO</v>
          </cell>
          <cell r="E564">
            <v>3108078650</v>
          </cell>
          <cell r="F564" t="str">
            <v>Calle 140 No. 13 - 51</v>
          </cell>
          <cell r="G564" t="str">
            <v>Cedritos</v>
          </cell>
          <cell r="H564" t="str">
            <v>Usaquén</v>
          </cell>
          <cell r="I564" t="str">
            <v>N/A</v>
          </cell>
          <cell r="J564" t="str">
            <v>dianacif@yahoo.com</v>
          </cell>
          <cell r="K564">
            <v>45106</v>
          </cell>
          <cell r="L564">
            <v>45274</v>
          </cell>
          <cell r="M564" t="str">
            <v>FINALIZADO</v>
          </cell>
          <cell r="N564">
            <v>29821</v>
          </cell>
        </row>
        <row r="565">
          <cell r="B565">
            <v>1010192686</v>
          </cell>
          <cell r="C565" t="str">
            <v>CARRANZA SUAREZ LEIDY JULIETH</v>
          </cell>
          <cell r="D565" t="str">
            <v>FEMENINO</v>
          </cell>
          <cell r="E565">
            <v>3133397599</v>
          </cell>
          <cell r="F565" t="str">
            <v>CARRERA 110 C BIS 73 23</v>
          </cell>
          <cell r="G565" t="str">
            <v>VILLAS DE GRANADA</v>
          </cell>
          <cell r="H565" t="str">
            <v>Engativá</v>
          </cell>
          <cell r="I565" t="str">
            <v>Leidy.carranza@canalcapital.gov.co</v>
          </cell>
          <cell r="J565" t="str">
            <v>juliethk1018@gmail.com</v>
          </cell>
          <cell r="K565">
            <v>45548</v>
          </cell>
          <cell r="L565">
            <v>45677</v>
          </cell>
          <cell r="M565" t="str">
            <v>FINALIZADO</v>
          </cell>
          <cell r="N565">
            <v>33118</v>
          </cell>
        </row>
        <row r="566">
          <cell r="B566">
            <v>1143830768</v>
          </cell>
          <cell r="C566" t="str">
            <v>CRISTOFER DAVID TANGARIFE ESTRADA</v>
          </cell>
          <cell r="D566" t="str">
            <v>MASCULINO</v>
          </cell>
          <cell r="E566">
            <v>3105031023</v>
          </cell>
          <cell r="F566" t="str">
            <v>Carrera 43a #40 sur - 79 Interior 408</v>
          </cell>
          <cell r="G566" t="str">
            <v>Milán Vallejuelos</v>
          </cell>
          <cell r="H566" t="str">
            <v>Otro</v>
          </cell>
          <cell r="I566" t="str">
            <v>N/A</v>
          </cell>
          <cell r="J566" t="str">
            <v>davidperiodista329@gmail.com</v>
          </cell>
          <cell r="K566">
            <v>45127</v>
          </cell>
          <cell r="L566">
            <v>45291</v>
          </cell>
          <cell r="M566" t="str">
            <v>FINALIZADO</v>
          </cell>
          <cell r="N566">
            <v>32961</v>
          </cell>
        </row>
        <row r="567">
          <cell r="B567">
            <v>53105914</v>
          </cell>
          <cell r="C567" t="str">
            <v>LINA MARCELA RICAURTE AGUIRRE</v>
          </cell>
          <cell r="D567" t="str">
            <v>FEMENINO</v>
          </cell>
          <cell r="E567">
            <v>3214070901</v>
          </cell>
          <cell r="F567" t="str">
            <v>Carrera 54c #143a 90 T2 apt 612</v>
          </cell>
          <cell r="G567" t="str">
            <v>Colinas</v>
          </cell>
          <cell r="H567" t="str">
            <v>Suba</v>
          </cell>
          <cell r="I567" t="str">
            <v>N/A</v>
          </cell>
          <cell r="J567" t="str">
            <v>merlina.ricaurte@gmail.com</v>
          </cell>
          <cell r="K567">
            <v>45439</v>
          </cell>
          <cell r="L567">
            <v>45530</v>
          </cell>
          <cell r="M567" t="str">
            <v>FINALIZADO</v>
          </cell>
          <cell r="N567">
            <v>31028</v>
          </cell>
        </row>
        <row r="568">
          <cell r="B568">
            <v>1019126347</v>
          </cell>
          <cell r="C568" t="str">
            <v>JUAN FELIPE RODRÍGUEZ PEREZ</v>
          </cell>
          <cell r="D568" t="str">
            <v>MASCULINO</v>
          </cell>
          <cell r="E568">
            <v>3003104199</v>
          </cell>
          <cell r="F568" t="str">
            <v>Calle 151#111A-26 Casa 100</v>
          </cell>
          <cell r="G568" t="str">
            <v>Pinos de Lombardía</v>
          </cell>
          <cell r="H568" t="str">
            <v>Suba</v>
          </cell>
          <cell r="I568" t="str">
            <v>juan.rodriguez@canalcapital.gov.co</v>
          </cell>
          <cell r="J568" t="str">
            <v xml:space="preserve">jrodriguezp4819@gmail.com </v>
          </cell>
          <cell r="K568">
            <v>45372</v>
          </cell>
          <cell r="L568">
            <v>45570</v>
          </cell>
          <cell r="M568" t="str">
            <v>FINALIZADO</v>
          </cell>
          <cell r="N568">
            <v>35419</v>
          </cell>
        </row>
        <row r="569">
          <cell r="B569">
            <v>40038214</v>
          </cell>
          <cell r="C569" t="str">
            <v>LUZ EDID SUESCUN CARDENAS</v>
          </cell>
          <cell r="D569" t="str">
            <v>FEMENINO</v>
          </cell>
          <cell r="E569">
            <v>3176464656</v>
          </cell>
          <cell r="F569" t="str">
            <v>Calle 180 # 12A 16 T2 Apto 1002</v>
          </cell>
          <cell r="G569" t="str">
            <v>ANDALUCIA</v>
          </cell>
          <cell r="H569" t="str">
            <v>Usaquén</v>
          </cell>
          <cell r="I569" t="str">
            <v>N/A</v>
          </cell>
          <cell r="J569" t="str">
            <v>ledidsc@gmail.com</v>
          </cell>
          <cell r="K569">
            <v>45316</v>
          </cell>
          <cell r="L569">
            <v>45406</v>
          </cell>
          <cell r="M569" t="str">
            <v>FINALIZADO</v>
          </cell>
          <cell r="N569">
            <v>27507</v>
          </cell>
        </row>
        <row r="570">
          <cell r="B570">
            <v>1022330017</v>
          </cell>
          <cell r="C570" t="str">
            <v>INGRID LORENA CARRANZA CARDENAS</v>
          </cell>
          <cell r="D570" t="str">
            <v>FEMENINO</v>
          </cell>
          <cell r="E570">
            <v>3196352128</v>
          </cell>
          <cell r="F570" t="str">
            <v>Cra 87b #42f 70 sur</v>
          </cell>
          <cell r="G570" t="str">
            <v>Tintalito</v>
          </cell>
          <cell r="H570" t="str">
            <v>Kennedy</v>
          </cell>
          <cell r="I570" t="str">
            <v>N/A</v>
          </cell>
          <cell r="J570" t="str">
            <v>inlo_4@hotmail.com</v>
          </cell>
          <cell r="K570">
            <v>45119</v>
          </cell>
          <cell r="L570">
            <v>45142</v>
          </cell>
          <cell r="M570" t="str">
            <v>FINALIZADO</v>
          </cell>
          <cell r="N570">
            <v>31877</v>
          </cell>
        </row>
        <row r="571">
          <cell r="B571">
            <v>1018514285</v>
          </cell>
          <cell r="C571" t="str">
            <v>JUAN SEBASTIAN URQUIJO ESPINOSA</v>
          </cell>
          <cell r="D571" t="str">
            <v>MASCULINO</v>
          </cell>
          <cell r="E571">
            <v>3192104933</v>
          </cell>
          <cell r="F571" t="str">
            <v>Calle 111#13-08</v>
          </cell>
          <cell r="G571" t="str">
            <v>Santa Paula</v>
          </cell>
          <cell r="H571" t="str">
            <v>Usaquén</v>
          </cell>
          <cell r="I571" t="str">
            <v>juan.urquijo@canalcapital.gov.co</v>
          </cell>
          <cell r="J571" t="str">
            <v>jurquijoespinosa@gmail.com</v>
          </cell>
          <cell r="K571">
            <v>45519</v>
          </cell>
          <cell r="L571">
            <v>45660</v>
          </cell>
          <cell r="M571" t="str">
            <v>FINALIZADO</v>
          </cell>
          <cell r="N571">
            <v>36460</v>
          </cell>
        </row>
        <row r="572">
          <cell r="B572">
            <v>1000603159</v>
          </cell>
          <cell r="C572" t="str">
            <v>KAROL NATHALIA VILLAMIL LEGUIZAMON</v>
          </cell>
          <cell r="D572" t="str">
            <v>FEMENINO</v>
          </cell>
          <cell r="E572" t="str">
            <v>302 6660410</v>
          </cell>
          <cell r="F572" t="str">
            <v>Cra 76a #89 74</v>
          </cell>
          <cell r="G572" t="str">
            <v>La Serena</v>
          </cell>
          <cell r="H572" t="str">
            <v>Engativá</v>
          </cell>
          <cell r="I572" t="str">
            <v>karol.villamil@canalcapital.gov.co</v>
          </cell>
          <cell r="J572" t="str">
            <v xml:space="preserve">Natyperiodista19@gmail.com </v>
          </cell>
          <cell r="K572">
            <v>45430</v>
          </cell>
          <cell r="L572">
            <v>45657</v>
          </cell>
          <cell r="M572" t="str">
            <v>FINALIZADO</v>
          </cell>
          <cell r="N572">
            <v>37275</v>
          </cell>
        </row>
        <row r="573">
          <cell r="B573">
            <v>52428259</v>
          </cell>
          <cell r="C573" t="str">
            <v>TIZIANA AREVALO RODRIGUEZ</v>
          </cell>
          <cell r="D573" t="str">
            <v>FEMENINO</v>
          </cell>
          <cell r="E573">
            <v>3203337258</v>
          </cell>
          <cell r="F573" t="str">
            <v>Calle 42 #25-82</v>
          </cell>
          <cell r="G573" t="str">
            <v>La Soledad</v>
          </cell>
          <cell r="H573" t="str">
            <v>Teusaquillo</v>
          </cell>
          <cell r="I573" t="str">
            <v>tiziana.arevalo@canalcapital.gov.co</v>
          </cell>
          <cell r="J573" t="str">
            <v>tiziana.arevalo@gmail.com</v>
          </cell>
          <cell r="K573">
            <v>45645</v>
          </cell>
          <cell r="L573">
            <v>45688</v>
          </cell>
          <cell r="M573" t="str">
            <v>FINALIZA HOY</v>
          </cell>
          <cell r="N573">
            <v>28656</v>
          </cell>
        </row>
        <row r="574">
          <cell r="B574">
            <v>1032430853</v>
          </cell>
          <cell r="C574" t="str">
            <v>LUIS EDUARDO RODRIGUEZ RODRIGUEZ</v>
          </cell>
          <cell r="D574" t="str">
            <v>MASCULINO</v>
          </cell>
          <cell r="E574">
            <v>3197209026</v>
          </cell>
          <cell r="F574" t="str">
            <v>Calle 133 105c 46</v>
          </cell>
          <cell r="G574" t="str">
            <v>ALCAPARROS</v>
          </cell>
          <cell r="H574" t="str">
            <v>Suba</v>
          </cell>
          <cell r="I574" t="str">
            <v>N/A</v>
          </cell>
          <cell r="J574" t="str">
            <v>luiseduro2@gmail.com</v>
          </cell>
          <cell r="K574">
            <v>45330</v>
          </cell>
          <cell r="L574">
            <v>45419</v>
          </cell>
          <cell r="M574" t="str">
            <v>FINALIZADO</v>
          </cell>
          <cell r="N574">
            <v>32661</v>
          </cell>
        </row>
        <row r="575">
          <cell r="B575">
            <v>53118172</v>
          </cell>
          <cell r="C575" t="str">
            <v>LEYDI YOJANA CAMACHO APARICIO</v>
          </cell>
          <cell r="D575" t="str">
            <v>FEMENINO</v>
          </cell>
          <cell r="E575">
            <v>3138352754</v>
          </cell>
          <cell r="F575" t="str">
            <v>KRA 86F 50 - 05 SUR</v>
          </cell>
          <cell r="G575" t="str">
            <v>BETANIA</v>
          </cell>
          <cell r="H575" t="str">
            <v>Bosa</v>
          </cell>
          <cell r="I575" t="str">
            <v>leydi.camacho@canalcapital.gov.co</v>
          </cell>
          <cell r="J575" t="str">
            <v>leidi_193@hotmail.com</v>
          </cell>
          <cell r="K575">
            <v>45337</v>
          </cell>
          <cell r="L575">
            <v>45427</v>
          </cell>
          <cell r="M575" t="str">
            <v>FINALIZADO</v>
          </cell>
          <cell r="N575">
            <v>31168</v>
          </cell>
        </row>
        <row r="576">
          <cell r="B576">
            <v>52201283</v>
          </cell>
          <cell r="C576" t="str">
            <v>JULIA MARIA RINCON ROMERO</v>
          </cell>
          <cell r="D576" t="str">
            <v>FEMENINO</v>
          </cell>
          <cell r="E576">
            <v>3132029046</v>
          </cell>
          <cell r="F576" t="str">
            <v>Calle 147 #14-69 Torre 2 apto 403</v>
          </cell>
          <cell r="G576" t="str">
            <v>Cedritos</v>
          </cell>
          <cell r="H576" t="str">
            <v>Usaquén</v>
          </cell>
          <cell r="I576" t="str">
            <v>N/A</v>
          </cell>
          <cell r="J576" t="str">
            <v>jmrinconr@gmail.com</v>
          </cell>
          <cell r="K576">
            <v>45283</v>
          </cell>
          <cell r="L576">
            <v>45291</v>
          </cell>
          <cell r="M576" t="str">
            <v>FINALIZADO</v>
          </cell>
          <cell r="N576">
            <v>29422</v>
          </cell>
        </row>
        <row r="577">
          <cell r="B577">
            <v>1004009537</v>
          </cell>
          <cell r="C577" t="str">
            <v>DEISY ANDREA MENDOZA CHAVERRA</v>
          </cell>
          <cell r="D577" t="str">
            <v>FEMENINO</v>
          </cell>
          <cell r="E577">
            <v>3046617512</v>
          </cell>
          <cell r="F577" t="str">
            <v>Calle 59 sur #60 a 84</v>
          </cell>
          <cell r="G577" t="str">
            <v xml:space="preserve">Madelena </v>
          </cell>
          <cell r="H577" t="str">
            <v>Ciudad Bolívar</v>
          </cell>
          <cell r="I577" t="str">
            <v>N/A</v>
          </cell>
          <cell r="J577" t="str">
            <v>mendozadeisy1004@gmail.com</v>
          </cell>
          <cell r="K577">
            <v>45154</v>
          </cell>
          <cell r="L577">
            <v>45291</v>
          </cell>
          <cell r="M577" t="str">
            <v>FINALIZADO</v>
          </cell>
          <cell r="N577">
            <v>36572</v>
          </cell>
        </row>
        <row r="578">
          <cell r="B578">
            <v>52886303</v>
          </cell>
          <cell r="C578" t="str">
            <v>CLAUDIA MARCELA ALARCON RAMIREZ</v>
          </cell>
          <cell r="D578" t="str">
            <v>FEMENINO</v>
          </cell>
          <cell r="E578">
            <v>3194256667</v>
          </cell>
          <cell r="F578" t="str">
            <v>Calle 8 # 72b - 19</v>
          </cell>
          <cell r="G578" t="str">
            <v>Castilla</v>
          </cell>
          <cell r="H578" t="str">
            <v>Kennedy</v>
          </cell>
          <cell r="I578" t="str">
            <v>claudia.alarcon@canalcapital.gov.co</v>
          </cell>
          <cell r="J578" t="str">
            <v>comunicarinfoster@gmail.com</v>
          </cell>
          <cell r="K578">
            <v>45163</v>
          </cell>
          <cell r="L578">
            <v>45217</v>
          </cell>
          <cell r="M578" t="str">
            <v>FINALIZADO</v>
          </cell>
          <cell r="N578">
            <v>30088</v>
          </cell>
        </row>
        <row r="579">
          <cell r="B579">
            <v>1030671006</v>
          </cell>
          <cell r="C579" t="str">
            <v>VALENCIA BARRETO KEVIN JOHAN</v>
          </cell>
          <cell r="D579" t="str">
            <v>MASCULINO</v>
          </cell>
          <cell r="E579">
            <v>3213787273</v>
          </cell>
          <cell r="F579" t="str">
            <v>Carrera 77 p bis #54a03sur</v>
          </cell>
          <cell r="G579" t="str">
            <v>Catalina 2</v>
          </cell>
          <cell r="H579" t="str">
            <v>Kennedy</v>
          </cell>
          <cell r="I579" t="str">
            <v>KEVIN.VALENCIA@CANALCAPITAL.GOV.CO</v>
          </cell>
          <cell r="J579" t="str">
            <v>KEVINVALENCIADERECHO10@HOTMAIL.COM</v>
          </cell>
          <cell r="K579">
            <v>45533</v>
          </cell>
          <cell r="L579">
            <v>45686</v>
          </cell>
          <cell r="M579" t="str">
            <v>FINALIZADO</v>
          </cell>
          <cell r="N579">
            <v>35348</v>
          </cell>
        </row>
        <row r="580">
          <cell r="B580">
            <v>1033714271</v>
          </cell>
          <cell r="C580" t="str">
            <v>INGRID PAOLA SIERRA NEIRA</v>
          </cell>
          <cell r="D580" t="str">
            <v>FEMENINO</v>
          </cell>
          <cell r="E580">
            <v>3202672063</v>
          </cell>
          <cell r="F580" t="str">
            <v>Transversal 40 #69 I 32 sur</v>
          </cell>
          <cell r="G580" t="str">
            <v>Bosques del Madrigal</v>
          </cell>
          <cell r="H580" t="str">
            <v>Ciudad Bolívar</v>
          </cell>
          <cell r="I580" t="str">
            <v>Ingrid.sierra@canalcapital.gov.co</v>
          </cell>
          <cell r="J580" t="str">
            <v>paolasierraneira@gmail.com</v>
          </cell>
          <cell r="K580">
            <v>45642</v>
          </cell>
          <cell r="L580">
            <v>45688</v>
          </cell>
          <cell r="M580" t="str">
            <v>FINALIZA HOY</v>
          </cell>
          <cell r="N580">
            <v>32766</v>
          </cell>
        </row>
        <row r="581">
          <cell r="B581">
            <v>1024543536</v>
          </cell>
          <cell r="C581" t="str">
            <v>LINDA GERALDINE ZAMORA CHIVITA</v>
          </cell>
          <cell r="D581" t="str">
            <v>FEMENINO</v>
          </cell>
          <cell r="E581">
            <v>3058761821</v>
          </cell>
          <cell r="F581" t="str">
            <v>KR  3A  #46  55    AP 301</v>
          </cell>
          <cell r="G581" t="str">
            <v>PARDO RUBIO</v>
          </cell>
          <cell r="H581" t="str">
            <v>Chapinero</v>
          </cell>
          <cell r="I581" t="str">
            <v>N/A</v>
          </cell>
          <cell r="J581" t="str">
            <v>LIGEZAMORA@GMAIL.COM</v>
          </cell>
          <cell r="K581">
            <v>45170</v>
          </cell>
          <cell r="L581">
            <v>45322</v>
          </cell>
          <cell r="M581" t="str">
            <v>FINALIZADO</v>
          </cell>
          <cell r="N581">
            <v>34169</v>
          </cell>
        </row>
        <row r="582">
          <cell r="B582">
            <v>1013647960</v>
          </cell>
          <cell r="C582" t="str">
            <v>EDWIN FABIAN CASTRO
CHAPARRO</v>
          </cell>
          <cell r="D582" t="str">
            <v>MASCULINO</v>
          </cell>
          <cell r="E582">
            <v>3103988113</v>
          </cell>
          <cell r="F582" t="str">
            <v>Calle 35 sur #13-31</v>
          </cell>
          <cell r="G582" t="str">
            <v>Quintas de Santa Ana 1</v>
          </cell>
          <cell r="H582" t="str">
            <v>Soacha</v>
          </cell>
          <cell r="I582" t="str">
            <v>edwin.castro@canalcapital.gov.co</v>
          </cell>
          <cell r="J582" t="str">
            <v>efabian94@hotmail.com</v>
          </cell>
          <cell r="K582">
            <v>45485</v>
          </cell>
          <cell r="L582">
            <v>45688</v>
          </cell>
          <cell r="M582" t="str">
            <v>FINALIZA HOY</v>
          </cell>
          <cell r="N582">
            <v>34412</v>
          </cell>
        </row>
        <row r="583">
          <cell r="B583">
            <v>1070012638</v>
          </cell>
          <cell r="C583" t="str">
            <v>LUISA FERNANDA TOQUICA SUAREZ</v>
          </cell>
          <cell r="D583" t="str">
            <v>FEMENINO</v>
          </cell>
          <cell r="E583">
            <v>3103205552</v>
          </cell>
          <cell r="F583" t="str">
            <v xml:space="preserve">CARRERA 8 #65-17 </v>
          </cell>
          <cell r="G583" t="str">
            <v>QUINTA CAMACHO</v>
          </cell>
          <cell r="H583" t="str">
            <v>Chapinero</v>
          </cell>
          <cell r="I583" t="str">
            <v>N/A</v>
          </cell>
          <cell r="J583" t="str">
            <v>luisatoquica93@gmail.com</v>
          </cell>
          <cell r="K583">
            <v>45189</v>
          </cell>
          <cell r="L583">
            <v>45239</v>
          </cell>
          <cell r="M583" t="str">
            <v>FINALIZADO</v>
          </cell>
          <cell r="N583">
            <v>34066</v>
          </cell>
        </row>
        <row r="584">
          <cell r="B584">
            <v>1023956730</v>
          </cell>
          <cell r="C584" t="str">
            <v>DIEGO ANDRES GUERRERO CAICEDO</v>
          </cell>
          <cell r="D584" t="str">
            <v>MASCULINO</v>
          </cell>
          <cell r="E584">
            <v>3136445379</v>
          </cell>
          <cell r="F584" t="str">
            <v>Calle 27 Sur #2-71</v>
          </cell>
          <cell r="G584" t="str">
            <v xml:space="preserve">Montebello </v>
          </cell>
          <cell r="H584" t="str">
            <v>San Cristóbal</v>
          </cell>
          <cell r="I584" t="str">
            <v>N/A</v>
          </cell>
          <cell r="J584" t="str">
            <v>Dagc.19961113@gmail.com</v>
          </cell>
          <cell r="K584">
            <v>45181</v>
          </cell>
          <cell r="L584">
            <v>45281</v>
          </cell>
          <cell r="M584" t="str">
            <v>FINALIZADO</v>
          </cell>
          <cell r="N584">
            <v>35382</v>
          </cell>
        </row>
        <row r="585">
          <cell r="B585">
            <v>1000692058</v>
          </cell>
          <cell r="C585" t="str">
            <v>LAURA ALEJANDRA GALINDO MARTINEZ</v>
          </cell>
          <cell r="D585" t="str">
            <v>FEMENINO</v>
          </cell>
          <cell r="E585">
            <v>3167659120</v>
          </cell>
          <cell r="F585" t="str">
            <v xml:space="preserve">Calle 84 sur #14c 51 </v>
          </cell>
          <cell r="G585" t="str">
            <v xml:space="preserve">Valles de cafam </v>
          </cell>
          <cell r="H585" t="str">
            <v>Usme</v>
          </cell>
          <cell r="I585" t="str">
            <v>N/A</v>
          </cell>
          <cell r="J585" t="str">
            <v>alejandramartinez2905@gmail.com</v>
          </cell>
          <cell r="K585">
            <v>45180</v>
          </cell>
          <cell r="L585">
            <v>45291</v>
          </cell>
          <cell r="M585" t="str">
            <v>FINALIZADO</v>
          </cell>
          <cell r="N585">
            <v>37405</v>
          </cell>
        </row>
        <row r="586">
          <cell r="B586">
            <v>1143152719</v>
          </cell>
          <cell r="C586" t="str">
            <v>ADRIANA MARCELA SAENZ POSADA</v>
          </cell>
          <cell r="D586" t="str">
            <v>FEMENINO</v>
          </cell>
          <cell r="E586">
            <v>3016565956</v>
          </cell>
          <cell r="F586" t="str">
            <v>Cra 1 #6 -80 El Molino</v>
          </cell>
          <cell r="G586" t="str">
            <v>Hacienda Casa Blanca</v>
          </cell>
          <cell r="H586" t="str">
            <v>Madrid</v>
          </cell>
          <cell r="I586" t="str">
            <v>analistatv.audiencias@canalcapital.gov.co</v>
          </cell>
          <cell r="J586" t="str">
            <v>adrianamarcelasaenz@gmail.com</v>
          </cell>
          <cell r="K586">
            <v>45450</v>
          </cell>
          <cell r="L586">
            <v>45688</v>
          </cell>
          <cell r="M586" t="str">
            <v>FINALIZA HOY</v>
          </cell>
          <cell r="N586">
            <v>34956</v>
          </cell>
        </row>
        <row r="587">
          <cell r="B587">
            <v>1013649810</v>
          </cell>
          <cell r="C587" t="str">
            <v>CRISTIAN DAVID BAUTISTA DORADO</v>
          </cell>
          <cell r="D587" t="str">
            <v>MASCULINO</v>
          </cell>
          <cell r="E587">
            <v>3124276736</v>
          </cell>
          <cell r="F587" t="str">
            <v>Carrera 54 b # 175 - 30</v>
          </cell>
          <cell r="G587" t="str">
            <v>Villa del Prado</v>
          </cell>
          <cell r="H587" t="str">
            <v>Suba</v>
          </cell>
          <cell r="I587" t="str">
            <v>cristian.bautista@canalcapital.gov.co</v>
          </cell>
          <cell r="J587" t="str">
            <v>davidbautistavideos@gmail.com</v>
          </cell>
          <cell r="K587">
            <v>45539</v>
          </cell>
          <cell r="L587">
            <v>45688</v>
          </cell>
          <cell r="M587" t="str">
            <v>FINALIZA HOY</v>
          </cell>
          <cell r="N587">
            <v>34480</v>
          </cell>
        </row>
        <row r="588">
          <cell r="B588">
            <v>1088308789</v>
          </cell>
          <cell r="C588" t="str">
            <v>CATALINA MARIA VIEIRA RODAS</v>
          </cell>
          <cell r="D588" t="str">
            <v>FEMENINO</v>
          </cell>
          <cell r="E588">
            <v>3146236069</v>
          </cell>
          <cell r="F588" t="str">
            <v>Cra 20 #36-30</v>
          </cell>
          <cell r="G588" t="str">
            <v>La soledad</v>
          </cell>
          <cell r="H588" t="str">
            <v>Teusaquillo</v>
          </cell>
          <cell r="I588" t="str">
            <v>N/A</v>
          </cell>
          <cell r="J588" t="str">
            <v>catavieira4@hotmail.com</v>
          </cell>
          <cell r="K588">
            <v>45211</v>
          </cell>
          <cell r="L588">
            <v>45272</v>
          </cell>
          <cell r="M588" t="str">
            <v>FINALIZADO</v>
          </cell>
          <cell r="N588">
            <v>34062</v>
          </cell>
        </row>
        <row r="589">
          <cell r="B589">
            <v>1094248576</v>
          </cell>
          <cell r="C589" t="str">
            <v>JENNY STEPHANY FORERO RODRIGUEZ</v>
          </cell>
          <cell r="D589" t="str">
            <v>FEMENINO</v>
          </cell>
          <cell r="E589">
            <v>3173818669</v>
          </cell>
          <cell r="F589" t="str">
            <v>Carrera 7b #153a-75</v>
          </cell>
          <cell r="G589" t="str">
            <v>Barrancas</v>
          </cell>
          <cell r="H589" t="str">
            <v>Usaquén</v>
          </cell>
          <cell r="I589" t="str">
            <v>N/A</v>
          </cell>
          <cell r="J589" t="str">
            <v>Jeforo28@gmail.com</v>
          </cell>
          <cell r="K589">
            <v>45337</v>
          </cell>
          <cell r="L589">
            <v>45426</v>
          </cell>
          <cell r="M589" t="str">
            <v>FINALIZADO</v>
          </cell>
          <cell r="N589">
            <v>32840</v>
          </cell>
        </row>
        <row r="590">
          <cell r="B590">
            <v>1000283594</v>
          </cell>
          <cell r="C590" t="str">
            <v>VALENTINA CASTRO MORA</v>
          </cell>
          <cell r="D590" t="str">
            <v>FEMENINO</v>
          </cell>
          <cell r="E590">
            <v>3508015978</v>
          </cell>
          <cell r="F590" t="str">
            <v>Calle56#85i-06</v>
          </cell>
          <cell r="G590" t="str">
            <v>Los Monjes</v>
          </cell>
          <cell r="H590" t="str">
            <v>Engativá</v>
          </cell>
          <cell r="I590" t="str">
            <v>N/A</v>
          </cell>
          <cell r="J590" t="str">
            <v>valentinacastro17vc@gmail.com</v>
          </cell>
          <cell r="K590">
            <v>45240</v>
          </cell>
          <cell r="L590">
            <v>45277</v>
          </cell>
          <cell r="M590" t="str">
            <v>FINALIZADO</v>
          </cell>
          <cell r="N590">
            <v>36755</v>
          </cell>
        </row>
        <row r="591">
          <cell r="B591">
            <v>1019141797</v>
          </cell>
          <cell r="C591" t="str">
            <v>LAURA CAMILA MASMELA BERNAL</v>
          </cell>
          <cell r="D591" t="str">
            <v>FEMENINO</v>
          </cell>
          <cell r="E591">
            <v>3114458718</v>
          </cell>
          <cell r="F591" t="str">
            <v>Cra 55 A #188-80</v>
          </cell>
          <cell r="G591" t="str">
            <v xml:space="preserve">Mirandela </v>
          </cell>
          <cell r="H591" t="str">
            <v>Suba</v>
          </cell>
          <cell r="I591" t="str">
            <v>N/A</v>
          </cell>
          <cell r="J591" t="str">
            <v>lauramasmelab@gmail.com</v>
          </cell>
          <cell r="K591">
            <v>45254</v>
          </cell>
          <cell r="L591">
            <v>45308</v>
          </cell>
          <cell r="M591" t="str">
            <v>FINALIZADO</v>
          </cell>
          <cell r="N591">
            <v>35991</v>
          </cell>
        </row>
        <row r="592">
          <cell r="B592">
            <v>30239345</v>
          </cell>
          <cell r="C592" t="str">
            <v xml:space="preserve">LUISA FERNANDA RAMIREZ NARANJO </v>
          </cell>
          <cell r="D592" t="str">
            <v>FEMENINO</v>
          </cell>
          <cell r="E592">
            <v>3133392970</v>
          </cell>
          <cell r="F592" t="str">
            <v>Cra 3A No.56 -48</v>
          </cell>
          <cell r="G592" t="str">
            <v>Chapinero</v>
          </cell>
          <cell r="H592" t="str">
            <v>Chapinero</v>
          </cell>
          <cell r="I592" t="str">
            <v>N/A</v>
          </cell>
          <cell r="J592" t="str">
            <v>luisafernandacine@gmail.com</v>
          </cell>
          <cell r="K592">
            <v>45253</v>
          </cell>
          <cell r="L592">
            <v>45291</v>
          </cell>
          <cell r="M592" t="str">
            <v>FINALIZADO</v>
          </cell>
          <cell r="N592">
            <v>30783</v>
          </cell>
        </row>
        <row r="593">
          <cell r="B593">
            <v>52789376</v>
          </cell>
          <cell r="C593" t="str">
            <v>ALBA DEL PILAR CUBIDES ESPANOL</v>
          </cell>
          <cell r="D593" t="str">
            <v>FEMENINO</v>
          </cell>
          <cell r="E593">
            <v>3106799159</v>
          </cell>
          <cell r="F593" t="str">
            <v>Calle 65A Bis #83-77</v>
          </cell>
          <cell r="G593" t="str">
            <v xml:space="preserve">San Marcos II Sector </v>
          </cell>
          <cell r="H593" t="str">
            <v>Engativá</v>
          </cell>
          <cell r="I593" t="str">
            <v>alba.cubides@canalcapital.gov.co</v>
          </cell>
          <cell r="J593" t="str">
            <v>apilarce@gmail.com</v>
          </cell>
          <cell r="K593">
            <v>45329</v>
          </cell>
          <cell r="L593">
            <v>45418</v>
          </cell>
          <cell r="M593" t="str">
            <v>FINALIZADO</v>
          </cell>
          <cell r="N593">
            <v>29478</v>
          </cell>
        </row>
        <row r="594">
          <cell r="B594">
            <v>80763305</v>
          </cell>
          <cell r="C594" t="str">
            <v>CARLOS ROBERTO CRUZ JIMENEZ</v>
          </cell>
          <cell r="D594" t="str">
            <v>MASCULINO</v>
          </cell>
          <cell r="E594">
            <v>3017210594</v>
          </cell>
          <cell r="F594" t="str">
            <v>Carrera 71 B # 50 - 21, Apartamento: 201</v>
          </cell>
          <cell r="G594" t="str">
            <v>Normandía</v>
          </cell>
          <cell r="H594" t="str">
            <v>Engativá</v>
          </cell>
          <cell r="I594" t="str">
            <v>N/A</v>
          </cell>
          <cell r="J594" t="str">
            <v>carlosrobertocruz@gmail.com</v>
          </cell>
          <cell r="K594">
            <v>45267</v>
          </cell>
          <cell r="L594">
            <v>45306</v>
          </cell>
          <cell r="M594" t="str">
            <v>FINALIZADO</v>
          </cell>
          <cell r="N594">
            <v>30603</v>
          </cell>
        </row>
        <row r="595">
          <cell r="B595">
            <v>1033768643</v>
          </cell>
          <cell r="C595" t="str">
            <v>DIAZ JIMENEZ LEIDY NATHALY</v>
          </cell>
          <cell r="D595" t="str">
            <v>FEMENINO</v>
          </cell>
          <cell r="E595">
            <v>3168735563</v>
          </cell>
          <cell r="F595" t="str">
            <v>CARRERA 5 BIS A # 48 R 60 SUR</v>
          </cell>
          <cell r="G595" t="str">
            <v xml:space="preserve">MOLINOS II </v>
          </cell>
          <cell r="H595" t="str">
            <v>Rafael Uribe Uribe</v>
          </cell>
          <cell r="I595" t="str">
            <v>Leidy.diaz@canalcapital.gov.co</v>
          </cell>
          <cell r="J595" t="str">
            <v xml:space="preserve">natyjimenez11@gmail.com </v>
          </cell>
          <cell r="K595">
            <v>45330</v>
          </cell>
          <cell r="L595">
            <v>45427</v>
          </cell>
          <cell r="M595" t="str">
            <v>FINALIZADO</v>
          </cell>
          <cell r="N595">
            <v>34613</v>
          </cell>
        </row>
        <row r="596">
          <cell r="B596">
            <v>53061064</v>
          </cell>
          <cell r="C596" t="str">
            <v>NATALIA PAOLA PORRAS CIFUENTES</v>
          </cell>
          <cell r="D596" t="str">
            <v>FEMENINO</v>
          </cell>
          <cell r="E596">
            <v>3008822152</v>
          </cell>
          <cell r="F596" t="str">
            <v>Carrera 109B # 139-86</v>
          </cell>
          <cell r="G596" t="str">
            <v>Las Flores</v>
          </cell>
          <cell r="H596" t="str">
            <v>Suba</v>
          </cell>
          <cell r="I596" t="str">
            <v>Natalia.porras@canalcapital.gov.co</v>
          </cell>
          <cell r="J596" t="str">
            <v>npporrasc@gmail.com</v>
          </cell>
          <cell r="K596">
            <v>45456</v>
          </cell>
          <cell r="L596">
            <v>45516</v>
          </cell>
          <cell r="M596" t="str">
            <v>FINALIZADO</v>
          </cell>
          <cell r="N596">
            <v>30665</v>
          </cell>
        </row>
        <row r="597">
          <cell r="B597">
            <v>1019019846</v>
          </cell>
          <cell r="C597" t="str">
            <v>CHRISTIAN
STEVEN ALDANA HERRERA</v>
          </cell>
          <cell r="D597" t="str">
            <v>MASCULINO</v>
          </cell>
          <cell r="E597">
            <v>3207105654</v>
          </cell>
          <cell r="F597" t="str">
            <v>CRA 102 # 69-81</v>
          </cell>
          <cell r="G597" t="str">
            <v xml:space="preserve">Álamos Norte </v>
          </cell>
          <cell r="H597" t="str">
            <v>Engativá</v>
          </cell>
          <cell r="I597" t="str">
            <v>N/A</v>
          </cell>
          <cell r="J597" t="str">
            <v>aldanachristian.audiovisual@gmail.com</v>
          </cell>
          <cell r="K597">
            <v>45310</v>
          </cell>
          <cell r="L597">
            <v>45353</v>
          </cell>
          <cell r="M597" t="str">
            <v>FINALIZADO</v>
          </cell>
          <cell r="N597">
            <v>32089</v>
          </cell>
        </row>
        <row r="598">
          <cell r="B598">
            <v>1026582215</v>
          </cell>
          <cell r="C598" t="str">
            <v>RODRIGUEZ REAL PAULA DANIELA</v>
          </cell>
          <cell r="D598" t="str">
            <v>FEMENINO</v>
          </cell>
          <cell r="E598">
            <v>3142982435</v>
          </cell>
          <cell r="F598" t="str">
            <v>Cr 91 19a 29</v>
          </cell>
          <cell r="G598" t="str">
            <v>Capellania</v>
          </cell>
          <cell r="H598" t="str">
            <v>Fontibón</v>
          </cell>
          <cell r="I598" t="str">
            <v>paula.rodriguez@canalcapital.gov.co</v>
          </cell>
          <cell r="J598" t="str">
            <v>daniro1133@gmail.com</v>
          </cell>
          <cell r="K598">
            <v>45426</v>
          </cell>
          <cell r="L598">
            <v>45643</v>
          </cell>
          <cell r="M598" t="str">
            <v>FINALIZADO</v>
          </cell>
          <cell r="N598">
            <v>34789</v>
          </cell>
        </row>
        <row r="599">
          <cell r="B599">
            <v>1022413056</v>
          </cell>
          <cell r="C599" t="str">
            <v>JULIET NATALIA PINILLA JIMENEZ</v>
          </cell>
          <cell r="D599" t="str">
            <v>FEMENINO</v>
          </cell>
          <cell r="E599">
            <v>3153462609</v>
          </cell>
          <cell r="F599" t="str">
            <v>Calle 4 #36-85 Plazuelas de Tibana II</v>
          </cell>
          <cell r="G599" t="str">
            <v>Tibana</v>
          </cell>
          <cell r="H599" t="str">
            <v>Puente Aranda</v>
          </cell>
          <cell r="I599" t="str">
            <v>coorlogistica@canalcapital.gov.co</v>
          </cell>
          <cell r="J599" t="str">
            <v>nataliapinilla.producciones@gmail.com</v>
          </cell>
          <cell r="K599">
            <v>45392</v>
          </cell>
          <cell r="L599">
            <v>45574</v>
          </cell>
          <cell r="M599" t="str">
            <v>FINALIZADO</v>
          </cell>
          <cell r="N599">
            <v>35115</v>
          </cell>
        </row>
        <row r="600">
          <cell r="B600">
            <v>80071753</v>
          </cell>
          <cell r="C600" t="str">
            <v>GONZALO ALEXANDER
SALGUERO BOYACA</v>
          </cell>
          <cell r="D600" t="str">
            <v>MASCULINO</v>
          </cell>
          <cell r="E600">
            <v>3057710680</v>
          </cell>
          <cell r="F600" t="str">
            <v>Calle 46 sur # 23B 45</v>
          </cell>
          <cell r="G600" t="str">
            <v>Tunal</v>
          </cell>
          <cell r="H600" t="str">
            <v>Tunjuelito</v>
          </cell>
          <cell r="I600" t="str">
            <v>gonzalo.salguero@canalcapital.gov.co</v>
          </cell>
          <cell r="J600" t="str">
            <v>gonzaloalexander@gmail.com</v>
          </cell>
          <cell r="K600">
            <v>45435</v>
          </cell>
          <cell r="L600">
            <v>45596</v>
          </cell>
          <cell r="M600" t="str">
            <v>FINALIZADO</v>
          </cell>
          <cell r="N600">
            <v>29813</v>
          </cell>
        </row>
        <row r="601">
          <cell r="B601">
            <v>51690917</v>
          </cell>
          <cell r="C601" t="str">
            <v>JUANA AMALIA GONZALEZ HERNANDEZ</v>
          </cell>
          <cell r="D601" t="str">
            <v>FEMENINO</v>
          </cell>
          <cell r="E601">
            <v>3112633146</v>
          </cell>
          <cell r="F601" t="str">
            <v>Calle 97 # 19 A 30</v>
          </cell>
          <cell r="G601" t="str">
            <v xml:space="preserve">Chico </v>
          </cell>
          <cell r="H601" t="str">
            <v>Usaquén</v>
          </cell>
          <cell r="I601" t="str">
            <v>N/A</v>
          </cell>
          <cell r="J601" t="str">
            <v>gonzalezhernandezjuanita@gmail.com</v>
          </cell>
          <cell r="K601">
            <v>45366</v>
          </cell>
          <cell r="L601">
            <v>45534</v>
          </cell>
          <cell r="M601" t="str">
            <v>FINALIZADO</v>
          </cell>
          <cell r="N601">
            <v>23160</v>
          </cell>
        </row>
        <row r="602">
          <cell r="B602">
            <v>43876314</v>
          </cell>
          <cell r="C602" t="str">
            <v>LAURA MARIA MONTOYA VELEZ</v>
          </cell>
          <cell r="D602" t="str">
            <v>FEMENINO</v>
          </cell>
          <cell r="E602">
            <v>3165776087</v>
          </cell>
          <cell r="F602" t="str">
            <v>Cra 4 no. 71-69</v>
          </cell>
          <cell r="G602" t="str">
            <v>Rosales</v>
          </cell>
          <cell r="H602" t="str">
            <v>Chapinero</v>
          </cell>
          <cell r="I602" t="str">
            <v>laura.montoya@canalcapital.gov.co</v>
          </cell>
          <cell r="J602" t="str">
            <v>Lauramariamontoya@gmail.com</v>
          </cell>
          <cell r="K602">
            <v>45385</v>
          </cell>
          <cell r="L602">
            <v>45567</v>
          </cell>
          <cell r="M602" t="str">
            <v>FINALIZADO</v>
          </cell>
          <cell r="N602">
            <v>29622</v>
          </cell>
        </row>
        <row r="603">
          <cell r="B603">
            <v>52029559</v>
          </cell>
          <cell r="C603" t="str">
            <v>MARTA PATRICIA NORIEGA RODRIGUEZ</v>
          </cell>
          <cell r="D603" t="str">
            <v>FEMENINO</v>
          </cell>
          <cell r="E603">
            <v>3172972390</v>
          </cell>
          <cell r="F603" t="str">
            <v xml:space="preserve">Calle 166#9-24 torre2 int 4 apto 503 </v>
          </cell>
          <cell r="G603" t="str">
            <v xml:space="preserve">Pradera norte </v>
          </cell>
          <cell r="H603" t="str">
            <v>Usaquén</v>
          </cell>
          <cell r="I603" t="str">
            <v>marta.noriega@canalcapital.gov.co</v>
          </cell>
          <cell r="J603" t="str">
            <v xml:space="preserve">noriega.aire@gmail.com </v>
          </cell>
          <cell r="K603">
            <v>45401</v>
          </cell>
          <cell r="L603">
            <v>45688</v>
          </cell>
          <cell r="M603" t="str">
            <v>FINALIZA HOY</v>
          </cell>
          <cell r="N603">
            <v>26205</v>
          </cell>
        </row>
        <row r="604">
          <cell r="B604">
            <v>1013578092</v>
          </cell>
          <cell r="C604" t="str">
            <v xml:space="preserve">JENNY CAROLINA MATEUS VELA </v>
          </cell>
          <cell r="D604" t="str">
            <v>FEMENINO</v>
          </cell>
          <cell r="E604">
            <v>3118190865</v>
          </cell>
          <cell r="F604" t="str">
            <v>CRA 12 BIS #34C-17 SUR INT 8 APT 303</v>
          </cell>
          <cell r="G604" t="str">
            <v>Pijaos</v>
          </cell>
          <cell r="H604" t="str">
            <v>Rafael Uribe Uribe</v>
          </cell>
          <cell r="I604" t="str">
            <v>jenny.mateus@canalcapital.gov.co</v>
          </cell>
          <cell r="J604" t="str">
            <v>Carolina.scabbia@gmail.com</v>
          </cell>
          <cell r="K604">
            <v>45402</v>
          </cell>
          <cell r="L604">
            <v>45485</v>
          </cell>
          <cell r="M604" t="str">
            <v>FINALIZADO</v>
          </cell>
          <cell r="N604">
            <v>31517</v>
          </cell>
        </row>
        <row r="605">
          <cell r="B605">
            <v>80774458</v>
          </cell>
          <cell r="C605" t="str">
            <v>VICTOR ENRIQUE PALACIO CUESTAS</v>
          </cell>
          <cell r="D605" t="str">
            <v>MASCULINO</v>
          </cell>
          <cell r="E605">
            <v>3195578215</v>
          </cell>
          <cell r="F605" t="str">
            <v xml:space="preserve">Cra 6 # 51-21
</v>
          </cell>
          <cell r="G605" t="str">
            <v xml:space="preserve">Chapinero alto </v>
          </cell>
          <cell r="H605" t="str">
            <v xml:space="preserve">Chapinero </v>
          </cell>
          <cell r="I605" t="str">
            <v>victor.palacio@canalcapital.gov.co</v>
          </cell>
          <cell r="J605" t="str">
            <v>vpalacioxo3@gmail.com</v>
          </cell>
          <cell r="K605">
            <v>45407</v>
          </cell>
          <cell r="L605">
            <v>45687</v>
          </cell>
          <cell r="M605" t="str">
            <v>FINALIZADO</v>
          </cell>
          <cell r="N605">
            <v>31334</v>
          </cell>
        </row>
        <row r="606">
          <cell r="B606">
            <v>11347697</v>
          </cell>
          <cell r="C606" t="str">
            <v>JUAN DIEGO HERNANDEZ TRIANA</v>
          </cell>
          <cell r="D606" t="str">
            <v>MASCULINO</v>
          </cell>
          <cell r="E606">
            <v>3138870735</v>
          </cell>
          <cell r="F606" t="str">
            <v>Carrrera 13#4a-65 Ed. Robles De Cajica Apto 506</v>
          </cell>
          <cell r="G606" t="str">
            <v>vereda chuntame Cajicá</v>
          </cell>
          <cell r="H606" t="str">
            <v>Otro</v>
          </cell>
          <cell r="I606" t="str">
            <v>juan.hernandez@canalcapital.gov.co</v>
          </cell>
          <cell r="J606" t="str">
            <v>judihetri@gmail.com</v>
          </cell>
          <cell r="K606">
            <v>45411</v>
          </cell>
          <cell r="L606">
            <v>45566</v>
          </cell>
          <cell r="M606" t="str">
            <v>FINALIZADO</v>
          </cell>
          <cell r="N606">
            <v>26060</v>
          </cell>
        </row>
        <row r="607">
          <cell r="B607">
            <v>1030532600</v>
          </cell>
          <cell r="C607" t="str">
            <v>JULY ALEJANDRA BARACALDO GIL</v>
          </cell>
          <cell r="D607" t="str">
            <v>FEMENINO</v>
          </cell>
          <cell r="E607">
            <v>3103099704</v>
          </cell>
          <cell r="F607" t="str">
            <v>calle 63d bis #28 a -52 torre 1 apt 208</v>
          </cell>
          <cell r="G607" t="str">
            <v>benjamin herrera</v>
          </cell>
          <cell r="H607" t="str">
            <v>Barrios Unidos</v>
          </cell>
          <cell r="I607" t="str">
            <v>july.baracaldo@canalcapital.gov.co</v>
          </cell>
          <cell r="J607" t="str">
            <v>baraca011@hotmail.com</v>
          </cell>
          <cell r="K607">
            <v>45595</v>
          </cell>
          <cell r="L607">
            <v>45703</v>
          </cell>
          <cell r="M607" t="str">
            <v>ACTIVO</v>
          </cell>
          <cell r="N607">
            <v>31788</v>
          </cell>
        </row>
        <row r="608">
          <cell r="B608">
            <v>1070589683</v>
          </cell>
          <cell r="C608" t="str">
            <v>EDWIN ANDRES MENDOZA GUZMAN</v>
          </cell>
          <cell r="D608" t="str">
            <v>MASCULINO</v>
          </cell>
          <cell r="E608">
            <v>3154210757</v>
          </cell>
          <cell r="F608" t="str">
            <v>Calle 72 No. 12-47</v>
          </cell>
          <cell r="G608" t="str">
            <v>Quinta Camacho</v>
          </cell>
          <cell r="H608" t="str">
            <v>Chapinero</v>
          </cell>
          <cell r="I608" t="str">
            <v>edwin.mendoza@canalcapital.gov.co</v>
          </cell>
          <cell r="J608" t="str">
            <v>eandresmg20@gmail.com</v>
          </cell>
          <cell r="K608">
            <v>45418</v>
          </cell>
          <cell r="L608">
            <v>45693</v>
          </cell>
          <cell r="M608" t="str">
            <v>ACTIVO</v>
          </cell>
          <cell r="N608">
            <v>31964</v>
          </cell>
        </row>
        <row r="609">
          <cell r="B609">
            <v>1023900695</v>
          </cell>
          <cell r="C609" t="str">
            <v>RODRIGUEZ LUIS EDUARDO</v>
          </cell>
          <cell r="D609" t="str">
            <v>MASCULINO</v>
          </cell>
          <cell r="E609">
            <v>3187863124</v>
          </cell>
          <cell r="F609" t="str">
            <v xml:space="preserve">Diagonal 8#31-60 valles de Villa María Zipaquirá </v>
          </cell>
          <cell r="G609" t="str">
            <v xml:space="preserve">La paz </v>
          </cell>
          <cell r="H609" t="str">
            <v>Otro</v>
          </cell>
          <cell r="I609" t="str">
            <v>luis.rodriguez@canalcapital.gov.co</v>
          </cell>
          <cell r="J609" t="str">
            <v>pegatinacriolla@gmail.com</v>
          </cell>
          <cell r="K609">
            <v>45426</v>
          </cell>
          <cell r="L609">
            <v>45688</v>
          </cell>
          <cell r="M609" t="str">
            <v>FINALIZA HOY</v>
          </cell>
          <cell r="N609">
            <v>33147</v>
          </cell>
        </row>
        <row r="610">
          <cell r="B610">
            <v>6497287</v>
          </cell>
          <cell r="C610" t="str">
            <v>ISAAC GARCIA JORGE</v>
          </cell>
          <cell r="D610" t="str">
            <v>MASCULINO</v>
          </cell>
          <cell r="E610">
            <v>3174810336</v>
          </cell>
          <cell r="F610" t="str">
            <v>Carrera 55 No. 161-11 Apto. 208</v>
          </cell>
          <cell r="G610" t="str">
            <v>Cantalejo</v>
          </cell>
          <cell r="H610" t="str">
            <v>Suba</v>
          </cell>
          <cell r="I610" t="str">
            <v>jorge.garcia@canalcapital.gov.co</v>
          </cell>
          <cell r="J610" t="str">
            <v>jorisgar99@gmail.com</v>
          </cell>
          <cell r="K610">
            <v>45520</v>
          </cell>
          <cell r="L610">
            <v>45688</v>
          </cell>
          <cell r="M610" t="str">
            <v>FINALIZA HOY</v>
          </cell>
          <cell r="N610">
            <v>20656</v>
          </cell>
        </row>
        <row r="611">
          <cell r="B611">
            <v>1088973896</v>
          </cell>
          <cell r="C611" t="str">
            <v>JHOAN DAVID OSPINA MUÑOZ</v>
          </cell>
          <cell r="D611" t="str">
            <v>MASCULINO</v>
          </cell>
          <cell r="E611">
            <v>3126466248</v>
          </cell>
          <cell r="F611" t="str">
            <v>Carrera 19bn # 4b - 32</v>
          </cell>
          <cell r="G611" t="str">
            <v>Rincon de la estancia</v>
          </cell>
          <cell r="H611" t="str">
            <v>Otro</v>
          </cell>
          <cell r="I611" t="str">
            <v>jhoan.ospina@canalcapital.gov.co</v>
          </cell>
          <cell r="J611" t="str">
            <v>Davidospina0909@gmail.com</v>
          </cell>
          <cell r="K611">
            <v>45432</v>
          </cell>
          <cell r="L611">
            <v>45658</v>
          </cell>
          <cell r="M611" t="str">
            <v>FINALIZADO</v>
          </cell>
          <cell r="N611">
            <v>33786</v>
          </cell>
        </row>
        <row r="612">
          <cell r="B612">
            <v>1032486995</v>
          </cell>
          <cell r="C612" t="str">
            <v>PAULA ANDREA PAZ SANCHEZ</v>
          </cell>
          <cell r="D612" t="str">
            <v>FEMENINO</v>
          </cell>
          <cell r="E612">
            <v>3012310681</v>
          </cell>
          <cell r="F612" t="str">
            <v>Calle 39A sur #52A - 75</v>
          </cell>
          <cell r="G612" t="str">
            <v xml:space="preserve">Alqueria </v>
          </cell>
          <cell r="H612" t="str">
            <v>Puente Aranda</v>
          </cell>
          <cell r="I612" t="str">
            <v>paula.paz@canalcapital.gov.co</v>
          </cell>
          <cell r="J612" t="str">
            <v>Paulapazsa@gmail.com</v>
          </cell>
          <cell r="K612">
            <v>45429</v>
          </cell>
          <cell r="L612">
            <v>45657</v>
          </cell>
          <cell r="M612" t="str">
            <v>FINALIZADO</v>
          </cell>
          <cell r="N612">
            <v>35384</v>
          </cell>
        </row>
        <row r="613">
          <cell r="B613">
            <v>80031209</v>
          </cell>
          <cell r="C613" t="str">
            <v>NICOLAS ALBERTO CHONA GUERRERO</v>
          </cell>
          <cell r="D613" t="str">
            <v>MASCULINO</v>
          </cell>
          <cell r="E613">
            <v>3192397727</v>
          </cell>
          <cell r="F613" t="str">
            <v>Cr. 63 # 68-40</v>
          </cell>
          <cell r="G613" t="str">
            <v>San Fernando</v>
          </cell>
          <cell r="H613" t="str">
            <v>Barrios Unidos</v>
          </cell>
          <cell r="I613" t="str">
            <v>nicolas.chona@canalcapital.gov.co</v>
          </cell>
          <cell r="J613" t="str">
            <v>chonaguerrero@gmail.com</v>
          </cell>
          <cell r="K613">
            <v>45429</v>
          </cell>
          <cell r="L613">
            <v>45657</v>
          </cell>
          <cell r="M613" t="str">
            <v>FINALIZADO</v>
          </cell>
          <cell r="N613">
            <v>29696</v>
          </cell>
        </row>
        <row r="614">
          <cell r="B614">
            <v>1088346039</v>
          </cell>
          <cell r="C614" t="str">
            <v>DANIEL ORTIZ LONDOÑO</v>
          </cell>
          <cell r="D614" t="str">
            <v>MASCULINO</v>
          </cell>
          <cell r="E614">
            <v>3015802962</v>
          </cell>
          <cell r="F614" t="str">
            <v>Carrera 7 # 43 - 47 Apto 205</v>
          </cell>
          <cell r="G614" t="str">
            <v>Chapinero</v>
          </cell>
          <cell r="H614" t="str">
            <v>Chapinero</v>
          </cell>
          <cell r="I614" t="str">
            <v>N/A</v>
          </cell>
          <cell r="J614" t="str">
            <v>danielperiodista05@gmail.com</v>
          </cell>
          <cell r="K614">
            <v>45430</v>
          </cell>
          <cell r="L614">
            <v>45596</v>
          </cell>
          <cell r="M614" t="str">
            <v>FINALIZADO</v>
          </cell>
          <cell r="N614">
            <v>35769</v>
          </cell>
        </row>
        <row r="615">
          <cell r="B615">
            <v>1010171490</v>
          </cell>
          <cell r="C615" t="str">
            <v>SHENAIDERSON RAMIREZ OSSA</v>
          </cell>
          <cell r="D615" t="str">
            <v>MASCULINO</v>
          </cell>
          <cell r="E615">
            <v>3108836875</v>
          </cell>
          <cell r="F615" t="str">
            <v>Call 11aSur #1a-50este</v>
          </cell>
          <cell r="G615" t="str">
            <v>Santa ana</v>
          </cell>
          <cell r="H615" t="str">
            <v>San Cristóbal</v>
          </cell>
          <cell r="I615" t="str">
            <v>shenaiderson.ramirez@canalcapital.gov.co</v>
          </cell>
          <cell r="J615" t="str">
            <v>shramirez2010@gmail.com</v>
          </cell>
          <cell r="K615">
            <v>45433</v>
          </cell>
          <cell r="L615">
            <v>45570</v>
          </cell>
          <cell r="M615" t="str">
            <v>FINALIZADO</v>
          </cell>
          <cell r="N615">
            <v>31918</v>
          </cell>
        </row>
        <row r="616">
          <cell r="B616">
            <v>52739682</v>
          </cell>
          <cell r="C616" t="str">
            <v>SANABRIA MAHECHA PAOLA ANDREA</v>
          </cell>
          <cell r="D616" t="str">
            <v>FEMENINO</v>
          </cell>
          <cell r="E616">
            <v>3504227418</v>
          </cell>
          <cell r="F616" t="str">
            <v>CALLE 29 A SUR # 35 10 APTO 203 EDIFICIO TORRES DE SAN JORGE</v>
          </cell>
          <cell r="G616" t="str">
            <v>LOS SAUCES</v>
          </cell>
          <cell r="H616" t="str">
            <v>Puente Aranda</v>
          </cell>
          <cell r="I616" t="str">
            <v>paola.sanabria@canalcapital.gov.co</v>
          </cell>
          <cell r="J616" t="str">
            <v>psanabriamahecha@gmail.com</v>
          </cell>
          <cell r="K616">
            <v>45433</v>
          </cell>
          <cell r="L616">
            <v>45677</v>
          </cell>
          <cell r="M616" t="str">
            <v>FINALIZADO</v>
          </cell>
          <cell r="N616">
            <v>29953</v>
          </cell>
        </row>
        <row r="617">
          <cell r="B617">
            <v>1075276752</v>
          </cell>
          <cell r="C617" t="str">
            <v>SIERRA CASTAÑO DIANA MIREYA</v>
          </cell>
          <cell r="D617" t="str">
            <v>FEMENINO</v>
          </cell>
          <cell r="E617">
            <v>3115551837</v>
          </cell>
          <cell r="F617" t="str">
            <v>Carrera 77 # 77a 37</v>
          </cell>
          <cell r="G617" t="str">
            <v>Granja</v>
          </cell>
          <cell r="H617" t="str">
            <v>Engativá</v>
          </cell>
          <cell r="I617" t="str">
            <v>diana.sierra@canalcapital.gov.co</v>
          </cell>
          <cell r="J617" t="str">
            <v xml:space="preserve">dmsc94@hotmail.com </v>
          </cell>
          <cell r="K617">
            <v>45433</v>
          </cell>
          <cell r="L617">
            <v>45559</v>
          </cell>
          <cell r="M617" t="str">
            <v>FINALIZADO</v>
          </cell>
          <cell r="N617">
            <v>34340</v>
          </cell>
        </row>
        <row r="618">
          <cell r="B618">
            <v>55250008</v>
          </cell>
          <cell r="C618" t="str">
            <v>KAREN MARIA ACERO PATERNINA</v>
          </cell>
          <cell r="D618" t="str">
            <v>FEMENINO</v>
          </cell>
          <cell r="E618">
            <v>3163545101</v>
          </cell>
          <cell r="F618" t="str">
            <v xml:space="preserve">Cra 6 # 55-52 - Apto 602 </v>
          </cell>
          <cell r="G618" t="str">
            <v xml:space="preserve">Chapinero Alto </v>
          </cell>
          <cell r="H618" t="str">
            <v>Chapinero</v>
          </cell>
          <cell r="I618" t="str">
            <v>N/A</v>
          </cell>
          <cell r="J618" t="str">
            <v>kacero85@hotmail.com</v>
          </cell>
          <cell r="K618">
            <v>45440</v>
          </cell>
          <cell r="L618">
            <v>45688</v>
          </cell>
          <cell r="M618" t="str">
            <v>FINALIZA HOY</v>
          </cell>
          <cell r="N618">
            <v>31360</v>
          </cell>
        </row>
        <row r="619">
          <cell r="B619">
            <v>1014219504</v>
          </cell>
          <cell r="C619" t="str">
            <v>NICOLAS CASTELLANOS SANCHEZ</v>
          </cell>
          <cell r="D619" t="str">
            <v>MASCULINO</v>
          </cell>
          <cell r="E619">
            <v>3043627468</v>
          </cell>
          <cell r="F619" t="str">
            <v>Cra 102 # 83 96 int 5 apto 301</v>
          </cell>
          <cell r="G619" t="str">
            <v>Bochica IV</v>
          </cell>
          <cell r="H619" t="str">
            <v>Engativá</v>
          </cell>
          <cell r="I619" t="str">
            <v>nicolas.castellanos@canalcapital.gov.co</v>
          </cell>
          <cell r="J619" t="str">
            <v>nicastellanossa@gmail.com</v>
          </cell>
          <cell r="K619">
            <v>45441</v>
          </cell>
          <cell r="L619">
            <v>45565</v>
          </cell>
          <cell r="M619" t="str">
            <v>FINALIZADO</v>
          </cell>
          <cell r="N619">
            <v>33300</v>
          </cell>
        </row>
        <row r="620">
          <cell r="B620">
            <v>46453074</v>
          </cell>
          <cell r="C620" t="str">
            <v>ALEJANDRA MARIA MANRIQUE PUERTO</v>
          </cell>
          <cell r="D620" t="str">
            <v>FEMENINO</v>
          </cell>
          <cell r="E620">
            <v>3002661704</v>
          </cell>
          <cell r="F620" t="str">
            <v>Carrera 13 # 155-51</v>
          </cell>
          <cell r="G620" t="str">
            <v xml:space="preserve">Villas del Mediterráneo </v>
          </cell>
          <cell r="H620" t="str">
            <v>Usaquén</v>
          </cell>
          <cell r="I620" t="str">
            <v>alejandra.manrique@canalcapital.gov.co</v>
          </cell>
          <cell r="J620" t="str">
            <v>alejamanrique@hotmail.es</v>
          </cell>
          <cell r="K620">
            <v>45447</v>
          </cell>
          <cell r="L620">
            <v>45688</v>
          </cell>
          <cell r="M620" t="str">
            <v>FINALIZA HOY</v>
          </cell>
          <cell r="N620">
            <v>29708</v>
          </cell>
        </row>
        <row r="621">
          <cell r="B621">
            <v>1022332307</v>
          </cell>
          <cell r="C621" t="str">
            <v>MONICA ALEJANDRA BOADA ICABUCO</v>
          </cell>
          <cell r="D621" t="str">
            <v>MASCULINO</v>
          </cell>
          <cell r="E621">
            <v>3005661671</v>
          </cell>
          <cell r="F621" t="str">
            <v>CARRERA 56 # 18 -53 SUR</v>
          </cell>
          <cell r="G621" t="str">
            <v>MILENTA</v>
          </cell>
          <cell r="H621" t="str">
            <v>Puente Aranda</v>
          </cell>
          <cell r="I621" t="str">
            <v>monica.boada@canalcapital.gov.co</v>
          </cell>
          <cell r="J621" t="str">
            <v>MABOADAI@GMAIL.COM</v>
          </cell>
          <cell r="K621">
            <v>45455</v>
          </cell>
          <cell r="L621">
            <v>45691</v>
          </cell>
          <cell r="M621" t="str">
            <v>ACTIVO</v>
          </cell>
          <cell r="N621">
            <v>31751</v>
          </cell>
        </row>
        <row r="622">
          <cell r="B622">
            <v>52704252</v>
          </cell>
          <cell r="C622" t="str">
            <v>ANA MARIA PAEZ
MORALES</v>
          </cell>
          <cell r="D622" t="str">
            <v>FEMENINO</v>
          </cell>
          <cell r="E622">
            <v>3103084416</v>
          </cell>
          <cell r="F622" t="str">
            <v>Carrera 65 No. 103 - 01 int 2 apto 403</v>
          </cell>
          <cell r="G622" t="str">
            <v>Andes Norte</v>
          </cell>
          <cell r="H622" t="str">
            <v>Suba</v>
          </cell>
          <cell r="I622" t="str">
            <v>ana.paez@canalcapital.gov.co</v>
          </cell>
          <cell r="J622" t="str">
            <v>anamariapaez31@gmail.com</v>
          </cell>
          <cell r="K622">
            <v>45645</v>
          </cell>
          <cell r="L622">
            <v>45698</v>
          </cell>
          <cell r="M622" t="str">
            <v>ACTIVO</v>
          </cell>
          <cell r="N622">
            <v>29098</v>
          </cell>
        </row>
        <row r="623">
          <cell r="B623">
            <v>1032431168</v>
          </cell>
          <cell r="C623" t="str">
            <v>ANGELA GISSEL QUINTERO RIVERA</v>
          </cell>
          <cell r="D623" t="str">
            <v>FEMENINO</v>
          </cell>
          <cell r="E623">
            <v>3138397753</v>
          </cell>
          <cell r="F623" t="str">
            <v>Cra 65 # 22 A - 43</v>
          </cell>
          <cell r="G623" t="str">
            <v>Salitre Oriental</v>
          </cell>
          <cell r="H623" t="str">
            <v>Teusaquillo</v>
          </cell>
          <cell r="I623" t="str">
            <v>N/A</v>
          </cell>
          <cell r="J623" t="str">
            <v>agqr89@gmail.com</v>
          </cell>
          <cell r="K623">
            <v>45552</v>
          </cell>
          <cell r="L623">
            <v>45688</v>
          </cell>
          <cell r="M623" t="str">
            <v>FINALIZA HOY</v>
          </cell>
          <cell r="N623">
            <v>32689</v>
          </cell>
        </row>
        <row r="624">
          <cell r="B624">
            <v>1032461639</v>
          </cell>
          <cell r="C624" t="str">
            <v>LUISA FERNANDA ESCOVAR VELASQUEZ</v>
          </cell>
          <cell r="D624" t="str">
            <v>FEMENINO</v>
          </cell>
          <cell r="E624">
            <v>3108865399</v>
          </cell>
          <cell r="F624" t="str">
            <v xml:space="preserve">Calle 141 no 9-85 </v>
          </cell>
          <cell r="G624" t="str">
            <v>Cedritos</v>
          </cell>
          <cell r="H624" t="str">
            <v>Usaquén</v>
          </cell>
          <cell r="I624" t="str">
            <v>luisa.escovar@canalcapital.gov.co</v>
          </cell>
          <cell r="J624" t="str">
            <v>luisaescovarv@gmail.com</v>
          </cell>
          <cell r="K624">
            <v>45463</v>
          </cell>
          <cell r="L624">
            <v>45657</v>
          </cell>
          <cell r="M624" t="str">
            <v>FINALIZADO</v>
          </cell>
          <cell r="N624">
            <v>34356</v>
          </cell>
        </row>
        <row r="625">
          <cell r="B625">
            <v>1018422435</v>
          </cell>
          <cell r="C625" t="str">
            <v>VALERIA LURDUY TABARES</v>
          </cell>
          <cell r="D625" t="str">
            <v>FEMENINO</v>
          </cell>
          <cell r="E625">
            <v>3002787796</v>
          </cell>
          <cell r="F625" t="str">
            <v>Carrera 23 #187-09</v>
          </cell>
          <cell r="G625" t="str">
            <v xml:space="preserve">Maranta </v>
          </cell>
          <cell r="H625" t="str">
            <v>Usaquén</v>
          </cell>
          <cell r="I625" t="str">
            <v>valeria.lurduy@canalcapital.gov.co</v>
          </cell>
          <cell r="J625" t="str">
            <v>Valur89@gmail.com</v>
          </cell>
          <cell r="K625">
            <v>45463</v>
          </cell>
          <cell r="L625">
            <v>45553</v>
          </cell>
          <cell r="M625" t="str">
            <v>FINALIZADO</v>
          </cell>
          <cell r="N625">
            <v>32545</v>
          </cell>
        </row>
        <row r="626">
          <cell r="B626">
            <v>1016063994</v>
          </cell>
          <cell r="C626" t="str">
            <v>BRIGITH LIZETH MARTÍIEZ
 OSPINA</v>
          </cell>
          <cell r="D626" t="str">
            <v>FEMENINO</v>
          </cell>
          <cell r="E626">
            <v>3144932976</v>
          </cell>
          <cell r="F626" t="str">
            <v>Carrera 113a -22h-18</v>
          </cell>
          <cell r="G626" t="str">
            <v xml:space="preserve">Atahualpa </v>
          </cell>
          <cell r="H626" t="str">
            <v>Fontibón</v>
          </cell>
          <cell r="I626" t="str">
            <v>N/A</v>
          </cell>
          <cell r="J626" t="str">
            <v>Lizethmaos01@gmail.com</v>
          </cell>
          <cell r="K626">
            <v>45499</v>
          </cell>
          <cell r="L626">
            <v>45565</v>
          </cell>
          <cell r="M626" t="str">
            <v>FINALIZADO</v>
          </cell>
          <cell r="N626">
            <v>34394</v>
          </cell>
        </row>
        <row r="627">
          <cell r="B627">
            <v>52964372</v>
          </cell>
          <cell r="C627" t="str">
            <v>VIVIANA PAOLA RUBIANO CALDERON</v>
          </cell>
          <cell r="D627" t="str">
            <v>FEMENINO</v>
          </cell>
          <cell r="E627">
            <v>3015128792</v>
          </cell>
          <cell r="F627" t="str">
            <v>Carrera 72c #22D-27 Apto 1211 Conjunto La Montaña</v>
          </cell>
          <cell r="G627" t="str">
            <v>Modelia</v>
          </cell>
          <cell r="H627" t="str">
            <v>Fontibón</v>
          </cell>
          <cell r="I627" t="str">
            <v>viviana.rubiano@canalcapital.gov.co</v>
          </cell>
          <cell r="J627" t="str">
            <v>vrubianoc@gmail.com</v>
          </cell>
          <cell r="K627">
            <v>45469</v>
          </cell>
          <cell r="L627">
            <v>45682</v>
          </cell>
          <cell r="M627" t="str">
            <v>FINALIZADO</v>
          </cell>
          <cell r="N627">
            <v>30473</v>
          </cell>
        </row>
        <row r="628">
          <cell r="B628">
            <v>1001301167</v>
          </cell>
          <cell r="C628" t="str">
            <v>LAURA SOFIA BELTRAN BELTRAN</v>
          </cell>
          <cell r="D628" t="str">
            <v>FEMENINO</v>
          </cell>
          <cell r="E628">
            <v>3202112835</v>
          </cell>
          <cell r="F628" t="str">
            <v>Cra 7 #1-44 Sur La Calera</v>
          </cell>
          <cell r="G628" t="str">
            <v xml:space="preserve">Vereda San Rafael </v>
          </cell>
          <cell r="H628" t="str">
            <v>Otro</v>
          </cell>
          <cell r="I628" t="str">
            <v>N/A</v>
          </cell>
          <cell r="J628" t="str">
            <v>lausofibeltran15@gmail.com</v>
          </cell>
          <cell r="K628">
            <v>45567</v>
          </cell>
          <cell r="L628">
            <v>45657</v>
          </cell>
          <cell r="M628" t="str">
            <v>FINALIZADO</v>
          </cell>
          <cell r="N628">
            <v>37848</v>
          </cell>
        </row>
        <row r="629">
          <cell r="B629">
            <v>1065604412</v>
          </cell>
          <cell r="C629" t="str">
            <v>ANA MARIA NORIEGA PULGARIN</v>
          </cell>
          <cell r="D629" t="str">
            <v>FEMENINO</v>
          </cell>
          <cell r="E629">
            <v>3007144002</v>
          </cell>
          <cell r="F629" t="str">
            <v>Avenida carrera 19#144-55 apto 404</v>
          </cell>
          <cell r="G629" t="str">
            <v>Cedritos</v>
          </cell>
          <cell r="H629" t="str">
            <v>Usaquén</v>
          </cell>
          <cell r="I629" t="str">
            <v>ana.noriega@canalcapital.gov.co</v>
          </cell>
          <cell r="J629" t="str">
            <v>aninoriega@gmail.com</v>
          </cell>
          <cell r="K629">
            <v>45533</v>
          </cell>
          <cell r="L629">
            <v>45688</v>
          </cell>
          <cell r="M629" t="str">
            <v>FINALIZA HOY</v>
          </cell>
          <cell r="N629">
            <v>32585</v>
          </cell>
        </row>
        <row r="630">
          <cell r="B630">
            <v>1013109218</v>
          </cell>
          <cell r="C630" t="str">
            <v>AZUMI VALENTINA PEÑUELA PABON</v>
          </cell>
          <cell r="D630" t="str">
            <v>FEMENINO</v>
          </cell>
          <cell r="E630">
            <v>3229716069</v>
          </cell>
          <cell r="F630" t="str">
            <v>Cra 8g #166-71</v>
          </cell>
          <cell r="G630" t="str">
            <v xml:space="preserve">Santa Teresa Norte </v>
          </cell>
          <cell r="H630" t="str">
            <v>Usaquén</v>
          </cell>
          <cell r="I630" t="str">
            <v>azumi.penuela@canalcapital.gov.co</v>
          </cell>
          <cell r="J630" t="str">
            <v>penuelaazumi06@gmail.com</v>
          </cell>
          <cell r="K630">
            <v>45470</v>
          </cell>
          <cell r="L630">
            <v>45555</v>
          </cell>
          <cell r="M630" t="str">
            <v>FINALIZADO</v>
          </cell>
          <cell r="N630">
            <v>38807</v>
          </cell>
        </row>
        <row r="631">
          <cell r="B631">
            <v>1018466306</v>
          </cell>
          <cell r="C631" t="str">
            <v>RODRIGUEZ TORRES CLAUDIA LORENA</v>
          </cell>
          <cell r="D631" t="str">
            <v>FEMENINO</v>
          </cell>
          <cell r="E631">
            <v>3012283212</v>
          </cell>
          <cell r="F631" t="str">
            <v>Carrera 53 B Bis # 5 A - 81</v>
          </cell>
          <cell r="G631" t="str">
            <v>San Rafael Industrial</v>
          </cell>
          <cell r="H631" t="str">
            <v>Puente Aranda</v>
          </cell>
          <cell r="I631" t="str">
            <v>clorena.rodriguez@canalcapital.gov.co</v>
          </cell>
          <cell r="J631" t="str">
            <v>mg.claurod@gmail.com</v>
          </cell>
          <cell r="K631">
            <v>45505</v>
          </cell>
          <cell r="L631">
            <v>45657</v>
          </cell>
          <cell r="M631" t="str">
            <v>FINALIZADO</v>
          </cell>
          <cell r="N631">
            <v>34450</v>
          </cell>
        </row>
        <row r="632">
          <cell r="B632">
            <v>79519443</v>
          </cell>
          <cell r="C632" t="str">
            <v>CAMILO MONTILLA VARGAS</v>
          </cell>
          <cell r="D632" t="str">
            <v>MASCULINO</v>
          </cell>
          <cell r="E632">
            <v>3153104751</v>
          </cell>
          <cell r="F632" t="str">
            <v>DG 72 # 1-10 ESTE, CASA 2</v>
          </cell>
          <cell r="G632" t="str">
            <v>ROSALES</v>
          </cell>
          <cell r="H632" t="str">
            <v>Chapinero</v>
          </cell>
          <cell r="I632" t="str">
            <v>N/A</v>
          </cell>
          <cell r="J632" t="str">
            <v>info@camilomontilla.com</v>
          </cell>
          <cell r="K632">
            <v>45477</v>
          </cell>
          <cell r="L632">
            <v>45688</v>
          </cell>
          <cell r="M632" t="str">
            <v>FINALIZA HOY</v>
          </cell>
          <cell r="N632">
            <v>25578</v>
          </cell>
        </row>
        <row r="633">
          <cell r="B633">
            <v>1032461272</v>
          </cell>
          <cell r="C633" t="str">
            <v>LUZ IXAYANA RAMIREZ CRISTANCHO</v>
          </cell>
          <cell r="D633" t="str">
            <v>FEMENINO</v>
          </cell>
          <cell r="E633">
            <v>3102199313</v>
          </cell>
          <cell r="F633" t="str">
            <v>CRA. 17 117 54</v>
          </cell>
          <cell r="G633" t="str">
            <v>CAÑAVERAL</v>
          </cell>
          <cell r="H633" t="str">
            <v>Otro</v>
          </cell>
          <cell r="I633" t="str">
            <v>luz.ramirez@canalcapital.gov.co</v>
          </cell>
          <cell r="J633" t="str">
            <v>ixaramirezz@gmail.com</v>
          </cell>
          <cell r="K633">
            <v>45580</v>
          </cell>
          <cell r="L633">
            <v>45660</v>
          </cell>
          <cell r="M633" t="str">
            <v>FINALIZADO</v>
          </cell>
          <cell r="N633">
            <v>34340</v>
          </cell>
        </row>
        <row r="634">
          <cell r="B634">
            <v>1020792460</v>
          </cell>
          <cell r="C634" t="str">
            <v>MARIANA GONZALEZ ARBOLEDA</v>
          </cell>
          <cell r="D634" t="str">
            <v>FEMENINO</v>
          </cell>
          <cell r="E634">
            <v>3012390835</v>
          </cell>
          <cell r="F634" t="str">
            <v>Carrera 11#142-61, Apto 403</v>
          </cell>
          <cell r="G634" t="str">
            <v>Cedritos</v>
          </cell>
          <cell r="H634" t="str">
            <v>Usaquén</v>
          </cell>
          <cell r="I634" t="str">
            <v>N/A</v>
          </cell>
          <cell r="J634" t="str">
            <v>marianagonzalezarb@gmail.com</v>
          </cell>
          <cell r="K634">
            <v>45507</v>
          </cell>
          <cell r="L634">
            <v>45688</v>
          </cell>
          <cell r="M634" t="str">
            <v>FINALIZA HOY</v>
          </cell>
          <cell r="N634">
            <v>34462</v>
          </cell>
        </row>
        <row r="635">
          <cell r="B635">
            <v>1019102808</v>
          </cell>
          <cell r="C635" t="str">
            <v>SERGIO ESTEBAN ALDANA ROMERO</v>
          </cell>
          <cell r="D635" t="str">
            <v>MASCULINO</v>
          </cell>
          <cell r="E635">
            <v>3197572977</v>
          </cell>
          <cell r="F635" t="str">
            <v>Carrera 30 # 25b - 29 Apto. 301</v>
          </cell>
          <cell r="G635" t="str">
            <v>Gran América</v>
          </cell>
          <cell r="H635" t="str">
            <v>Teusaquillo</v>
          </cell>
          <cell r="I635" t="str">
            <v>sergio.aldana@canalcapital.gov.co</v>
          </cell>
          <cell r="J635" t="str">
            <v>seesalro@gmail.com</v>
          </cell>
          <cell r="K635">
            <v>45478</v>
          </cell>
          <cell r="L635">
            <v>45688</v>
          </cell>
          <cell r="M635" t="str">
            <v>FINALIZA HOY</v>
          </cell>
          <cell r="N635">
            <v>34681</v>
          </cell>
        </row>
        <row r="636">
          <cell r="B636">
            <v>19440097</v>
          </cell>
          <cell r="C636" t="str">
            <v>RAMIRO RODRIGUEZ LOPEZ</v>
          </cell>
          <cell r="D636" t="str">
            <v>MASCULINO</v>
          </cell>
          <cell r="E636">
            <v>3153326026</v>
          </cell>
          <cell r="F636" t="str">
            <v>Calle 12 b #7-90 oficina 618</v>
          </cell>
          <cell r="G636" t="str">
            <v>La Candelaria</v>
          </cell>
          <cell r="H636" t="str">
            <v>Candelaria</v>
          </cell>
          <cell r="I636" t="str">
            <v>N/A</v>
          </cell>
          <cell r="J636" t="str">
            <v xml:space="preserve">romehu@hotmail.com </v>
          </cell>
          <cell r="K636">
            <v>45492</v>
          </cell>
          <cell r="L636">
            <v>45547</v>
          </cell>
          <cell r="M636" t="str">
            <v>FINALIZADO</v>
          </cell>
          <cell r="N636">
            <v>22398</v>
          </cell>
        </row>
        <row r="637">
          <cell r="B637">
            <v>53120915</v>
          </cell>
          <cell r="C637" t="str">
            <v>MATEO SANCHEZ PIÑEROS</v>
          </cell>
          <cell r="D637" t="str">
            <v>MASCULINO</v>
          </cell>
          <cell r="E637">
            <v>3124264527</v>
          </cell>
          <cell r="F637" t="str">
            <v>Calle 164#16b-35 int 5 apto 301</v>
          </cell>
          <cell r="G637" t="str">
            <v xml:space="preserve">Las orquideas </v>
          </cell>
          <cell r="H637" t="str">
            <v>Usaquén</v>
          </cell>
          <cell r="I637" t="str">
            <v>mateo.sanchez@canalcapital.gov.co</v>
          </cell>
          <cell r="J637" t="str">
            <v>Mateosan984@gmail.com</v>
          </cell>
          <cell r="K637">
            <v>45493</v>
          </cell>
          <cell r="L637">
            <v>45641</v>
          </cell>
          <cell r="M637" t="str">
            <v>FINALIZADO</v>
          </cell>
          <cell r="N637">
            <v>30750</v>
          </cell>
        </row>
        <row r="638">
          <cell r="B638">
            <v>1000148704</v>
          </cell>
          <cell r="C638" t="str">
            <v>LAURA DANIELA MORENO MONTERO</v>
          </cell>
          <cell r="D638" t="str">
            <v>FEMENINO</v>
          </cell>
          <cell r="E638">
            <v>3186589121</v>
          </cell>
          <cell r="F638" t="str">
            <v>Calle 143a #54-80</v>
          </cell>
          <cell r="G638" t="str">
            <v>Colina campestre</v>
          </cell>
          <cell r="H638" t="str">
            <v>Suba</v>
          </cell>
          <cell r="I638" t="str">
            <v>laura.moreno@canalcapital.gov.co</v>
          </cell>
          <cell r="J638" t="str">
            <v>laurad.morenom@gmail.com</v>
          </cell>
          <cell r="K638">
            <v>45492</v>
          </cell>
          <cell r="L638">
            <v>45675</v>
          </cell>
          <cell r="M638" t="str">
            <v>FINALIZADO</v>
          </cell>
          <cell r="N638">
            <v>36497</v>
          </cell>
        </row>
        <row r="639">
          <cell r="B639">
            <v>1000021148</v>
          </cell>
          <cell r="C639" t="str">
            <v>LAURA ALEJANDRA AMAYA BEJARANO</v>
          </cell>
          <cell r="D639" t="str">
            <v>FEMENINO</v>
          </cell>
          <cell r="E639">
            <v>3138968917</v>
          </cell>
          <cell r="F639" t="str">
            <v>Calle 43 d 22 a 92 sur</v>
          </cell>
          <cell r="G639" t="str">
            <v>Bosa Carbonell</v>
          </cell>
          <cell r="H639" t="str">
            <v>Bosa</v>
          </cell>
          <cell r="I639" t="str">
            <v>laura.amaya@canalcapital.gov.co</v>
          </cell>
          <cell r="J639" t="str">
            <v>laura0705amaya@gmail.com</v>
          </cell>
          <cell r="K639">
            <v>45498</v>
          </cell>
          <cell r="L639">
            <v>45651</v>
          </cell>
          <cell r="M639" t="str">
            <v>FINALIZADO</v>
          </cell>
          <cell r="N639">
            <v>37016</v>
          </cell>
        </row>
        <row r="640">
          <cell r="B640">
            <v>1030686360</v>
          </cell>
          <cell r="C640" t="str">
            <v>JESSICA JULIETH QUIROGA MARROQUIN</v>
          </cell>
          <cell r="D640" t="str">
            <v>FEMENINO</v>
          </cell>
          <cell r="E640">
            <v>3212734694</v>
          </cell>
          <cell r="F640" t="str">
            <v>Calle 42g sur #74a-55</v>
          </cell>
          <cell r="G640" t="str">
            <v xml:space="preserve">Lago Tímiza </v>
          </cell>
          <cell r="H640" t="str">
            <v>Kennedy</v>
          </cell>
          <cell r="I640" t="str">
            <v>jessica.quiroga@canalcapital.gov.co</v>
          </cell>
          <cell r="J640" t="str">
            <v>Jessi335@hotmail.com</v>
          </cell>
          <cell r="K640">
            <v>45499</v>
          </cell>
          <cell r="L640">
            <v>45657</v>
          </cell>
          <cell r="M640" t="str">
            <v>FINALIZADO</v>
          </cell>
          <cell r="N640">
            <v>35890</v>
          </cell>
        </row>
        <row r="641">
          <cell r="B641">
            <v>53131618</v>
          </cell>
          <cell r="C641" t="str">
            <v>JEMY PATRICIA ESPINOSA ORJUELA</v>
          </cell>
          <cell r="D641" t="str">
            <v>FEMENINO</v>
          </cell>
          <cell r="E641">
            <v>3004028839</v>
          </cell>
          <cell r="F641" t="str">
            <v xml:space="preserve">DAG 77 B # 129 - 70 </v>
          </cell>
          <cell r="G641" t="str">
            <v xml:space="preserve">GRAN GRANADA </v>
          </cell>
          <cell r="H641" t="str">
            <v>Engativá</v>
          </cell>
          <cell r="I641" t="str">
            <v>jemy.espinosa@canalcapital.gov.co</v>
          </cell>
          <cell r="J641" t="str">
            <v>jemypatriciaespinosa@gmail.com</v>
          </cell>
          <cell r="K641">
            <v>45503</v>
          </cell>
          <cell r="L641">
            <v>45688</v>
          </cell>
          <cell r="M641" t="str">
            <v>FINALIZA HOY</v>
          </cell>
          <cell r="N641">
            <v>31002</v>
          </cell>
        </row>
        <row r="642">
          <cell r="B642">
            <v>80859380</v>
          </cell>
          <cell r="C642" t="str">
            <v>DEIBY GALVIS ESTUPIÑAN</v>
          </cell>
          <cell r="D642" t="str">
            <v>MASCULINO</v>
          </cell>
          <cell r="E642">
            <v>3196436008</v>
          </cell>
          <cell r="F642" t="str">
            <v>Calle 31 A Sur No. 24 B 90 Apto 301</v>
          </cell>
          <cell r="G642" t="str">
            <v xml:space="preserve">Libertador </v>
          </cell>
          <cell r="H642" t="str">
            <v>Rafael Uribe Uribe</v>
          </cell>
          <cell r="I642" t="str">
            <v>deiby.galvis@canalcapital.gov.co</v>
          </cell>
          <cell r="J642" t="str">
            <v>dgalvise@gmail.com</v>
          </cell>
          <cell r="K642">
            <v>45505</v>
          </cell>
          <cell r="L642">
            <v>45609</v>
          </cell>
          <cell r="M642" t="str">
            <v>FINALIZADO</v>
          </cell>
          <cell r="N642">
            <v>31304</v>
          </cell>
        </row>
        <row r="643">
          <cell r="B643">
            <v>80374441</v>
          </cell>
          <cell r="C643" t="str">
            <v>GIOVANNI ALBERTO ROCHA MAHECHA</v>
          </cell>
          <cell r="D643" t="str">
            <v>MASCULINO</v>
          </cell>
          <cell r="E643">
            <v>3015034200</v>
          </cell>
          <cell r="F643" t="str">
            <v>CALLE 49 B SUR #. 9 - 94 T6-403</v>
          </cell>
          <cell r="G643" t="str">
            <v>GUIPARMA</v>
          </cell>
          <cell r="H643" t="str">
            <v>Rafael Uribe Uribe</v>
          </cell>
          <cell r="I643" t="str">
            <v>giovanni.rocha@canalcapital.gov.co</v>
          </cell>
          <cell r="J643" t="str">
            <v>giovanniarm@icloud.com</v>
          </cell>
          <cell r="K643">
            <v>45519</v>
          </cell>
          <cell r="L643">
            <v>45672</v>
          </cell>
          <cell r="M643" t="str">
            <v>FINALIZADO</v>
          </cell>
          <cell r="N643">
            <v>26604</v>
          </cell>
        </row>
        <row r="644">
          <cell r="B644">
            <v>52033593</v>
          </cell>
          <cell r="C644" t="str">
            <v>ROCIO OLIVARES</v>
          </cell>
          <cell r="D644" t="str">
            <v>FEMENINO</v>
          </cell>
          <cell r="E644">
            <v>3173192095</v>
          </cell>
          <cell r="F644" t="str">
            <v>Calle 152 No. 96a 60 interior 1 apto 202</v>
          </cell>
          <cell r="G644" t="str">
            <v xml:space="preserve">Pinar de Suba </v>
          </cell>
          <cell r="H644" t="str">
            <v>Suba</v>
          </cell>
          <cell r="I644" t="str">
            <v>rocio.olivares@canalcapital.gov.co</v>
          </cell>
          <cell r="J644" t="str">
            <v>rocyolivares@hotmail.com</v>
          </cell>
          <cell r="K644">
            <v>45524</v>
          </cell>
          <cell r="L644">
            <v>45646</v>
          </cell>
          <cell r="M644" t="str">
            <v>FINALIZADO</v>
          </cell>
          <cell r="N644">
            <v>25422</v>
          </cell>
        </row>
        <row r="645">
          <cell r="B645">
            <v>67017484</v>
          </cell>
          <cell r="C645" t="str">
            <v>PAOLA SALAZAR BENAVIDES</v>
          </cell>
          <cell r="D645" t="str">
            <v>FEMENINO</v>
          </cell>
          <cell r="E645">
            <v>3124590379</v>
          </cell>
          <cell r="F645" t="str">
            <v xml:space="preserve">Carrera 57 A #127-33 </v>
          </cell>
          <cell r="G645" t="str">
            <v xml:space="preserve">Niza - Córdoba </v>
          </cell>
          <cell r="H645" t="str">
            <v>Suba</v>
          </cell>
          <cell r="I645" t="str">
            <v>N/A</v>
          </cell>
          <cell r="J645" t="str">
            <v>Salazarbenavides@hotmail.com</v>
          </cell>
          <cell r="K645">
            <v>45562</v>
          </cell>
          <cell r="L645">
            <v>45657</v>
          </cell>
          <cell r="M645" t="str">
            <v>FINALIZADO</v>
          </cell>
          <cell r="N645">
            <v>28607</v>
          </cell>
        </row>
        <row r="646">
          <cell r="B646">
            <v>1000520554</v>
          </cell>
          <cell r="C646" t="str">
            <v>JULIETH VALENTINA RAMOS VELASQUEZ</v>
          </cell>
          <cell r="D646" t="str">
            <v>FEMENINO</v>
          </cell>
          <cell r="E646">
            <v>3058834977</v>
          </cell>
          <cell r="F646" t="str">
            <v>crra 111 a #22 i 18</v>
          </cell>
          <cell r="G646" t="str">
            <v>Versalles</v>
          </cell>
          <cell r="H646" t="str">
            <v>Fontibón</v>
          </cell>
          <cell r="I646" t="str">
            <v>julieth.ramos@canalcapital.gov.co</v>
          </cell>
          <cell r="J646" t="str">
            <v>valenramos39@gmail.com</v>
          </cell>
          <cell r="K646">
            <v>45534</v>
          </cell>
          <cell r="L646">
            <v>45657</v>
          </cell>
          <cell r="M646" t="str">
            <v>FINALIZADO</v>
          </cell>
          <cell r="N646">
            <v>37156</v>
          </cell>
        </row>
        <row r="647">
          <cell r="B647">
            <v>1023965078</v>
          </cell>
          <cell r="C647" t="str">
            <v>LEIDY CAROLINA CUBILLOS RIVAS</v>
          </cell>
          <cell r="D647" t="str">
            <v>FEMENINO</v>
          </cell>
          <cell r="E647">
            <v>3153126777</v>
          </cell>
          <cell r="F647" t="str">
            <v>Carrera 3#1c-92</v>
          </cell>
          <cell r="G647" t="str">
            <v xml:space="preserve">Las cruces </v>
          </cell>
          <cell r="H647" t="str">
            <v>Santa Fe</v>
          </cell>
          <cell r="I647" t="str">
            <v>archivocentral@canalcapital.gov.co</v>
          </cell>
          <cell r="J647" t="str">
            <v>carolina-rs@hotmail.com</v>
          </cell>
          <cell r="K647">
            <v>45539</v>
          </cell>
          <cell r="L647">
            <v>45660</v>
          </cell>
          <cell r="M647" t="str">
            <v>FINALIZADO</v>
          </cell>
          <cell r="N647">
            <v>35817</v>
          </cell>
        </row>
        <row r="648">
          <cell r="B648">
            <v>1090375877</v>
          </cell>
          <cell r="C648" t="str">
            <v>GISELLE ANDREA GENEY CELIS</v>
          </cell>
          <cell r="D648" t="str">
            <v>FEMENINO</v>
          </cell>
          <cell r="E648">
            <v>3115635064</v>
          </cell>
          <cell r="F648" t="str">
            <v>Cra. 50 #149-19</v>
          </cell>
          <cell r="G648" t="str">
            <v>LA VICTORIA NORTE</v>
          </cell>
          <cell r="H648" t="str">
            <v>Suba</v>
          </cell>
          <cell r="I648" t="str">
            <v>N/A</v>
          </cell>
          <cell r="J648" t="str">
            <v>giselle.geney@gmail.com</v>
          </cell>
          <cell r="K648">
            <v>45539</v>
          </cell>
          <cell r="L648">
            <v>45657</v>
          </cell>
          <cell r="M648" t="str">
            <v>FINALIZADO</v>
          </cell>
          <cell r="N648">
            <v>31652</v>
          </cell>
        </row>
        <row r="649">
          <cell r="B649">
            <v>52796403</v>
          </cell>
          <cell r="C649" t="str">
            <v>CLAUDIA MILENA CIPRIAN CARVAJAL</v>
          </cell>
          <cell r="D649" t="str">
            <v>FEMENINO</v>
          </cell>
          <cell r="E649">
            <v>3142605733</v>
          </cell>
          <cell r="F649" t="str">
            <v>Carrera 68D No. 24a-50 int. 4 -701</v>
          </cell>
          <cell r="G649" t="str">
            <v>Salitre</v>
          </cell>
          <cell r="H649" t="str">
            <v>Fontibón</v>
          </cell>
          <cell r="I649" t="str">
            <v>lizeth.huertas@canalcapital.gov.co</v>
          </cell>
          <cell r="J649" t="str">
            <v>ciprianc7@hotmail.com</v>
          </cell>
          <cell r="K649">
            <v>45547</v>
          </cell>
          <cell r="L649">
            <v>45678</v>
          </cell>
          <cell r="M649" t="str">
            <v>FINALIZADO</v>
          </cell>
          <cell r="N649">
            <v>29801</v>
          </cell>
        </row>
        <row r="650">
          <cell r="B650">
            <v>1014273240</v>
          </cell>
          <cell r="C650" t="str">
            <v>NICOLAS FELIPE ROMERO CORTES</v>
          </cell>
          <cell r="D650" t="str">
            <v>MASCULINO</v>
          </cell>
          <cell r="E650">
            <v>3107667015</v>
          </cell>
          <cell r="F650" t="str">
            <v>Diagonal 89B #115a 03</v>
          </cell>
          <cell r="G650" t="str">
            <v xml:space="preserve">Cortijo </v>
          </cell>
          <cell r="H650" t="str">
            <v>Engativá</v>
          </cell>
          <cell r="I650" t="str">
            <v>N/A</v>
          </cell>
          <cell r="J650" t="str">
            <v>elnicoromeroco@gmail.com</v>
          </cell>
          <cell r="K650">
            <v>45546</v>
          </cell>
          <cell r="L650">
            <v>45688</v>
          </cell>
          <cell r="M650" t="str">
            <v>FINALIZA HOY</v>
          </cell>
          <cell r="N650">
            <v>35071</v>
          </cell>
        </row>
        <row r="651">
          <cell r="B651">
            <v>52479108</v>
          </cell>
          <cell r="C651" t="str">
            <v>DIANA MILENA GRANADOS MARTINEZ</v>
          </cell>
          <cell r="D651" t="str">
            <v>FEMENINO</v>
          </cell>
          <cell r="E651">
            <v>3192040910</v>
          </cell>
          <cell r="F651" t="str">
            <v>Kr 102 155 19</v>
          </cell>
          <cell r="G651" t="str">
            <v>Pinar de suba</v>
          </cell>
          <cell r="H651" t="str">
            <v>Suba</v>
          </cell>
          <cell r="I651" t="str">
            <v>N/A</v>
          </cell>
          <cell r="J651" t="str">
            <v>digra78@yahoo.com</v>
          </cell>
          <cell r="K651">
            <v>45546</v>
          </cell>
          <cell r="L651">
            <v>45666</v>
          </cell>
          <cell r="M651" t="str">
            <v>FINALIZADO</v>
          </cell>
          <cell r="N651">
            <v>28673</v>
          </cell>
        </row>
        <row r="652">
          <cell r="B652">
            <v>52424413</v>
          </cell>
          <cell r="C652" t="str">
            <v>ROJAS BARRERO PILAR ROCIO</v>
          </cell>
          <cell r="D652" t="str">
            <v>FEMENINO</v>
          </cell>
          <cell r="E652">
            <v>3112153516</v>
          </cell>
          <cell r="F652" t="str">
            <v>CRA 106 N. 16 86 INT 7 APTO 404</v>
          </cell>
          <cell r="G652" t="str">
            <v>FONTIBON</v>
          </cell>
          <cell r="H652" t="str">
            <v>Fontibón</v>
          </cell>
          <cell r="I652" t="str">
            <v>N/A</v>
          </cell>
          <cell r="J652" t="str">
            <v>pilarrb77@hotmail.com</v>
          </cell>
          <cell r="K652">
            <v>45547</v>
          </cell>
          <cell r="L652">
            <v>45687</v>
          </cell>
          <cell r="M652" t="str">
            <v>FINALIZADO</v>
          </cell>
          <cell r="N652">
            <v>28473</v>
          </cell>
        </row>
        <row r="653">
          <cell r="B653">
            <v>1023939921</v>
          </cell>
          <cell r="C653" t="str">
            <v>CRISTHIAN JAVIER VIASUS DAVILA</v>
          </cell>
          <cell r="D653" t="str">
            <v>MASCULINO</v>
          </cell>
          <cell r="E653">
            <v>3222312121</v>
          </cell>
          <cell r="F653" t="str">
            <v>CRA 1 ESTE N 30C - 18 SUR</v>
          </cell>
          <cell r="G653" t="str">
            <v>BELLO HORIZONTE</v>
          </cell>
          <cell r="H653" t="str">
            <v>San Cristóbal</v>
          </cell>
          <cell r="I653" t="str">
            <v>N/A</v>
          </cell>
          <cell r="J653" t="str">
            <v>CJVIASUS@GMAIL.COM</v>
          </cell>
          <cell r="K653">
            <v>45551</v>
          </cell>
          <cell r="L653">
            <v>45657</v>
          </cell>
          <cell r="M653" t="str">
            <v>FINALIZADO</v>
          </cell>
          <cell r="N653">
            <v>34726</v>
          </cell>
        </row>
        <row r="654">
          <cell r="B654">
            <v>53103541</v>
          </cell>
          <cell r="C654" t="str">
            <v>ALBA ALEXANDRA MORALES RODRIGUEZ</v>
          </cell>
          <cell r="D654" t="str">
            <v>FEMENINO</v>
          </cell>
          <cell r="E654">
            <v>3112068343</v>
          </cell>
          <cell r="F654" t="str">
            <v>Cll 40cSur #72k- 80 casa 23</v>
          </cell>
          <cell r="G654" t="str">
            <v>Timiza</v>
          </cell>
          <cell r="H654" t="str">
            <v>Kennedy</v>
          </cell>
          <cell r="I654" t="str">
            <v>N/A</v>
          </cell>
          <cell r="J654" t="str">
            <v>alexamoralesaudiovisual@gmail.com</v>
          </cell>
          <cell r="K654">
            <v>45551</v>
          </cell>
          <cell r="L654">
            <v>45644</v>
          </cell>
          <cell r="M654" t="str">
            <v>FINALIZADO</v>
          </cell>
          <cell r="N654">
            <v>31425</v>
          </cell>
        </row>
        <row r="655">
          <cell r="B655">
            <v>79592677</v>
          </cell>
          <cell r="C655" t="str">
            <v>WILSON ROMERO GONZALEZ</v>
          </cell>
          <cell r="D655" t="str">
            <v>MASCULINO</v>
          </cell>
          <cell r="E655">
            <v>3165371158</v>
          </cell>
          <cell r="F655" t="str">
            <v>CRA 11 No  3 - 103 CASA 4 TENJO</v>
          </cell>
          <cell r="G655" t="str">
            <v>RESERVA DEL JARDIN</v>
          </cell>
          <cell r="H655" t="str">
            <v>Otro</v>
          </cell>
          <cell r="I655" t="str">
            <v>N/A</v>
          </cell>
          <cell r="J655" t="str">
            <v>ROMEWIL@HOTMAIL.COM</v>
          </cell>
          <cell r="K655">
            <v>45553</v>
          </cell>
          <cell r="L655">
            <v>45674</v>
          </cell>
          <cell r="M655" t="str">
            <v>FINALIZADO</v>
          </cell>
          <cell r="N655">
            <v>26383</v>
          </cell>
        </row>
        <row r="656">
          <cell r="B656">
            <v>1022965995</v>
          </cell>
          <cell r="C656" t="str">
            <v>NINCY LORENA RAMIREZ CARDENAS</v>
          </cell>
          <cell r="D656" t="str">
            <v>FEMENINO</v>
          </cell>
          <cell r="E656">
            <v>3102940500</v>
          </cell>
          <cell r="F656" t="str">
            <v xml:space="preserve">Calle 4f #53d 55 </v>
          </cell>
          <cell r="G656" t="str">
            <v xml:space="preserve">Colón </v>
          </cell>
          <cell r="H656" t="str">
            <v>Puente Aranda</v>
          </cell>
          <cell r="I656" t="str">
            <v>N/A</v>
          </cell>
          <cell r="J656" t="str">
            <v>Lore.r.1990@gmail.com</v>
          </cell>
          <cell r="K656">
            <v>45617</v>
          </cell>
          <cell r="L656">
            <v>45677</v>
          </cell>
          <cell r="M656" t="str">
            <v>FINALIZADO</v>
          </cell>
          <cell r="N656">
            <v>33202</v>
          </cell>
        </row>
        <row r="657">
          <cell r="B657">
            <v>1003894455</v>
          </cell>
          <cell r="C657" t="str">
            <v>JUANITA ARCE MEDINA</v>
          </cell>
          <cell r="D657" t="str">
            <v>FEMENINO</v>
          </cell>
          <cell r="E657">
            <v>3113210573</v>
          </cell>
          <cell r="F657" t="str">
            <v>Calle 58 sur # 95 - 21</v>
          </cell>
          <cell r="G657" t="str">
            <v xml:space="preserve">Bosa el anhelo </v>
          </cell>
          <cell r="H657" t="str">
            <v>Bosa</v>
          </cell>
          <cell r="I657" t="str">
            <v>N/A</v>
          </cell>
          <cell r="J657" t="str">
            <v>Juanita.m1502@gmail.com</v>
          </cell>
          <cell r="K657">
            <v>45556</v>
          </cell>
          <cell r="L657">
            <v>45685</v>
          </cell>
          <cell r="M657" t="str">
            <v>FINALIZADO</v>
          </cell>
          <cell r="N657">
            <v>37330</v>
          </cell>
        </row>
        <row r="658">
          <cell r="B658">
            <v>1022329322</v>
          </cell>
          <cell r="C658" t="str">
            <v>DIANA CAROLINA NIÑO CLAVIJO</v>
          </cell>
          <cell r="D658" t="str">
            <v>FEMENINO</v>
          </cell>
          <cell r="E658">
            <v>3112413007</v>
          </cell>
          <cell r="F658" t="str">
            <v>Calle 65 4a-85</v>
          </cell>
          <cell r="G658" t="str">
            <v>Chapinero</v>
          </cell>
          <cell r="H658" t="str">
            <v>Chapinero</v>
          </cell>
          <cell r="I658" t="str">
            <v>N/A</v>
          </cell>
          <cell r="J658" t="str">
            <v>dianacarolinaninoc@gmail.com</v>
          </cell>
          <cell r="K658">
            <v>45560</v>
          </cell>
          <cell r="L658">
            <v>45657</v>
          </cell>
          <cell r="M658" t="str">
            <v>FINALIZADO</v>
          </cell>
          <cell r="N658">
            <v>31819</v>
          </cell>
        </row>
        <row r="659">
          <cell r="B659">
            <v>80730018</v>
          </cell>
          <cell r="C659" t="str">
            <v>FRANCISCO ALEXANDER SANDOVAL VASQUEZ</v>
          </cell>
          <cell r="D659" t="str">
            <v>MASCULINO</v>
          </cell>
          <cell r="E659">
            <v>3153018203</v>
          </cell>
          <cell r="F659" t="str">
            <v xml:space="preserve">Carrera 68 d # 40-58 sur </v>
          </cell>
          <cell r="G659" t="str">
            <v xml:space="preserve">San Andrés </v>
          </cell>
          <cell r="H659" t="str">
            <v>Kennedy</v>
          </cell>
          <cell r="I659" t="str">
            <v>N/A</v>
          </cell>
          <cell r="J659" t="str">
            <v>Alexandersandoval10@hotmail.com</v>
          </cell>
          <cell r="K659">
            <v>45565</v>
          </cell>
          <cell r="L659">
            <v>45688</v>
          </cell>
          <cell r="M659" t="str">
            <v>FINALIZA HOY</v>
          </cell>
          <cell r="N659">
            <v>30356</v>
          </cell>
        </row>
        <row r="660">
          <cell r="B660">
            <v>1013586980</v>
          </cell>
          <cell r="C660" t="str">
            <v>JULY ANDREA FORERO BUITRAGO</v>
          </cell>
          <cell r="D660" t="str">
            <v>FEMENINO</v>
          </cell>
          <cell r="E660">
            <v>31912356651</v>
          </cell>
          <cell r="F660" t="str">
            <v xml:space="preserve">Carrera 1 # 30-75 </v>
          </cell>
          <cell r="G660" t="str">
            <v xml:space="preserve">San mateo </v>
          </cell>
          <cell r="H660" t="str">
            <v>Soacha</v>
          </cell>
          <cell r="I660" t="str">
            <v>N/A</v>
          </cell>
          <cell r="J660" t="str">
            <v>andreitaforero26@gmail.com</v>
          </cell>
          <cell r="K660">
            <v>45563</v>
          </cell>
          <cell r="L660">
            <v>45688</v>
          </cell>
          <cell r="M660" t="str">
            <v>FINALIZA HOY</v>
          </cell>
          <cell r="N660">
            <v>31827</v>
          </cell>
        </row>
        <row r="661">
          <cell r="B661">
            <v>1104068547</v>
          </cell>
          <cell r="C661" t="str">
            <v>ANDRES RUBEN PEÑA ARENAS</v>
          </cell>
          <cell r="D661" t="str">
            <v>MASCULINO</v>
          </cell>
          <cell r="E661">
            <v>3114711266</v>
          </cell>
          <cell r="F661" t="str">
            <v xml:space="preserve">Cra 109A # 150B-79 </v>
          </cell>
          <cell r="G661" t="str">
            <v>Suba</v>
          </cell>
          <cell r="H661" t="str">
            <v>Suba</v>
          </cell>
          <cell r="I661" t="str">
            <v>N/A</v>
          </cell>
          <cell r="J661" t="str">
            <v>arpa87@hotmail.com</v>
          </cell>
          <cell r="K661">
            <v>45565</v>
          </cell>
          <cell r="L661">
            <v>45657</v>
          </cell>
          <cell r="M661" t="str">
            <v>FINALIZADO</v>
          </cell>
          <cell r="N661">
            <v>32007</v>
          </cell>
        </row>
        <row r="662">
          <cell r="B662">
            <v>52429254</v>
          </cell>
          <cell r="C662" t="str">
            <v>YENNY ADRIANA SANTAMARIA AMADO</v>
          </cell>
          <cell r="D662" t="str">
            <v>FEMENINO</v>
          </cell>
          <cell r="E662">
            <v>3002060902</v>
          </cell>
          <cell r="F662" t="str">
            <v>Av. Caracas # 47-27 Apto 301</v>
          </cell>
          <cell r="G662" t="str">
            <v>Palermo</v>
          </cell>
          <cell r="H662" t="str">
            <v>Teusaquillo</v>
          </cell>
          <cell r="I662" t="str">
            <v>N/A</v>
          </cell>
          <cell r="J662" t="str">
            <v>yennysant@gmail.com</v>
          </cell>
          <cell r="K662">
            <v>45566</v>
          </cell>
          <cell r="L662">
            <v>45657</v>
          </cell>
          <cell r="M662" t="str">
            <v>FINALIZADO</v>
          </cell>
          <cell r="N662">
            <v>28821</v>
          </cell>
        </row>
        <row r="663">
          <cell r="B663">
            <v>1020737260</v>
          </cell>
          <cell r="C663" t="str">
            <v>LAURA CAROLINA ALVAREZ TAVERA</v>
          </cell>
          <cell r="D663" t="str">
            <v>FEMENINO</v>
          </cell>
          <cell r="E663">
            <v>3124991813</v>
          </cell>
          <cell r="F663" t="str">
            <v>CARRERA 11 A 95 20</v>
          </cell>
          <cell r="G663" t="str">
            <v>CHICÓ</v>
          </cell>
          <cell r="H663" t="str">
            <v>Chapinero</v>
          </cell>
          <cell r="I663" t="str">
            <v>N/A</v>
          </cell>
          <cell r="J663" t="str">
            <v>carolina@poncedeleon.co</v>
          </cell>
          <cell r="K663">
            <v>45554</v>
          </cell>
          <cell r="L663">
            <v>45688</v>
          </cell>
          <cell r="M663" t="str">
            <v>FINALIZA HOY</v>
          </cell>
          <cell r="N663">
            <v>32452</v>
          </cell>
        </row>
        <row r="664">
          <cell r="B664">
            <v>1032402733</v>
          </cell>
          <cell r="C664" t="str">
            <v>LUIS CARLOS AVILA RINCON</v>
          </cell>
          <cell r="D664" t="str">
            <v>MASCULINO</v>
          </cell>
          <cell r="E664">
            <v>3115438217</v>
          </cell>
          <cell r="F664" t="str">
            <v>Calle 129 N 7-43</v>
          </cell>
          <cell r="G664" t="str">
            <v>Bella Suiza</v>
          </cell>
          <cell r="H664" t="str">
            <v>Usaquén</v>
          </cell>
          <cell r="I664" t="str">
            <v>N/A</v>
          </cell>
          <cell r="J664" t="str">
            <v>luiscarlitos@gmail.com</v>
          </cell>
          <cell r="K664">
            <v>45566</v>
          </cell>
          <cell r="L664">
            <v>45657</v>
          </cell>
          <cell r="M664" t="str">
            <v>FINALIZADO</v>
          </cell>
          <cell r="N664">
            <v>32148</v>
          </cell>
        </row>
        <row r="665">
          <cell r="B665">
            <v>53009224</v>
          </cell>
          <cell r="C665" t="str">
            <v>CAROLINA CARRANZA ORTIZ</v>
          </cell>
          <cell r="D665" t="str">
            <v>FEMENINO</v>
          </cell>
          <cell r="E665">
            <v>3224087522</v>
          </cell>
          <cell r="F665" t="str">
            <v>Carrera 75#150-50</v>
          </cell>
          <cell r="G665" t="str">
            <v xml:space="preserve">Colina </v>
          </cell>
          <cell r="H665" t="str">
            <v>Suba</v>
          </cell>
          <cell r="I665" t="str">
            <v>N/A</v>
          </cell>
          <cell r="J665" t="str">
            <v>Carolinacarranzao@gmail.com</v>
          </cell>
          <cell r="K665">
            <v>45572</v>
          </cell>
          <cell r="L665">
            <v>45679</v>
          </cell>
          <cell r="M665" t="str">
            <v>FINALIZADO</v>
          </cell>
          <cell r="N665">
            <v>30643</v>
          </cell>
        </row>
        <row r="666">
          <cell r="B666">
            <v>80205419</v>
          </cell>
          <cell r="C666" t="str">
            <v>BRAYAN ALEXANDER MORENO CHAPARRO</v>
          </cell>
          <cell r="D666" t="str">
            <v>MASCULINO</v>
          </cell>
          <cell r="E666">
            <v>3103314233</v>
          </cell>
          <cell r="F666" t="str">
            <v>Avenida Calle 32 No 13-52 Torre 1 Ap 701</v>
          </cell>
          <cell r="G666" t="str">
            <v xml:space="preserve">San Martín </v>
          </cell>
          <cell r="H666" t="str">
            <v>Santa Fe</v>
          </cell>
          <cell r="I666" t="str">
            <v>N/A</v>
          </cell>
          <cell r="J666" t="str">
            <v>bramoch@gmail.com</v>
          </cell>
          <cell r="K666">
            <v>45572</v>
          </cell>
          <cell r="L666">
            <v>45680</v>
          </cell>
          <cell r="M666" t="str">
            <v>FINALIZADO</v>
          </cell>
          <cell r="N666">
            <v>30881</v>
          </cell>
        </row>
        <row r="667">
          <cell r="B667">
            <v>53072115</v>
          </cell>
          <cell r="C667" t="str">
            <v>DIANA MARCELA ORTEGA TOCUA</v>
          </cell>
          <cell r="D667" t="str">
            <v>FEMENINO</v>
          </cell>
          <cell r="E667">
            <v>3103059658</v>
          </cell>
          <cell r="F667" t="str">
            <v>Carrera 69D # 1 sur -45</v>
          </cell>
          <cell r="G667" t="str">
            <v xml:space="preserve">Hipotecho </v>
          </cell>
          <cell r="H667" t="str">
            <v>Kennedy</v>
          </cell>
          <cell r="I667" t="str">
            <v>N/A</v>
          </cell>
          <cell r="J667" t="str">
            <v xml:space="preserve">luandima@gmail.con </v>
          </cell>
          <cell r="K667">
            <v>45574</v>
          </cell>
          <cell r="L667">
            <v>45665</v>
          </cell>
          <cell r="M667" t="str">
            <v>FINALIZADO</v>
          </cell>
          <cell r="N667">
            <v>30677</v>
          </cell>
        </row>
        <row r="668">
          <cell r="B668">
            <v>1020769797</v>
          </cell>
          <cell r="C668" t="str">
            <v>ANDREA BARRERA BELTRÁN</v>
          </cell>
          <cell r="D668" t="str">
            <v>FEMENINO</v>
          </cell>
          <cell r="E668">
            <v>3152800755</v>
          </cell>
          <cell r="F668" t="str">
            <v>Calle 153 97b 64 apto 401 torre 8</v>
          </cell>
          <cell r="G668" t="str">
            <v>Pinar de suba</v>
          </cell>
          <cell r="H668" t="str">
            <v>Suba</v>
          </cell>
          <cell r="I668" t="str">
            <v>N/A</v>
          </cell>
          <cell r="J668" t="str">
            <v>Andre.barrera92@gmail.com</v>
          </cell>
          <cell r="K668">
            <v>45577</v>
          </cell>
          <cell r="L668">
            <v>45657</v>
          </cell>
          <cell r="M668" t="str">
            <v>FINALIZADO</v>
          </cell>
          <cell r="N668">
            <v>33683</v>
          </cell>
        </row>
        <row r="669">
          <cell r="B669">
            <v>1018412062</v>
          </cell>
          <cell r="C669" t="str">
            <v>BRIGITTE ENERIETH VELASCO FARFAN</v>
          </cell>
          <cell r="D669" t="str">
            <v>FEMENINO</v>
          </cell>
          <cell r="E669">
            <v>3183299415</v>
          </cell>
          <cell r="F669" t="str">
            <v>Calle 51#3-52, Apto 604</v>
          </cell>
          <cell r="G669" t="str">
            <v xml:space="preserve">Chapinero </v>
          </cell>
          <cell r="H669" t="str">
            <v>Chapinero</v>
          </cell>
          <cell r="I669" t="str">
            <v>N/A</v>
          </cell>
          <cell r="J669" t="str">
            <v>brenvefa@gmail.com</v>
          </cell>
          <cell r="K669">
            <v>45580</v>
          </cell>
          <cell r="L669">
            <v>45657</v>
          </cell>
          <cell r="M669" t="str">
            <v>FINALIZADO</v>
          </cell>
          <cell r="N669">
            <v>31990</v>
          </cell>
        </row>
        <row r="670">
          <cell r="B670">
            <v>79941091</v>
          </cell>
          <cell r="C670" t="str">
            <v>CAMILO REYES REGUEROS</v>
          </cell>
          <cell r="D670" t="str">
            <v>MASCULINO</v>
          </cell>
          <cell r="E670">
            <v>3233536762</v>
          </cell>
          <cell r="F670" t="str">
            <v>Av. Libertador 6874 buenos aires Argentina</v>
          </cell>
          <cell r="G670" t="str">
            <v>Nuñez</v>
          </cell>
          <cell r="H670" t="str">
            <v>Otro</v>
          </cell>
          <cell r="I670" t="str">
            <v>N/A</v>
          </cell>
          <cell r="J670" t="str">
            <v>camiloregueros@gmail.com</v>
          </cell>
          <cell r="K670">
            <v>45581</v>
          </cell>
          <cell r="L670">
            <v>45673</v>
          </cell>
          <cell r="M670" t="str">
            <v>FINALIZADO</v>
          </cell>
          <cell r="N670">
            <v>27923</v>
          </cell>
        </row>
        <row r="671">
          <cell r="B671">
            <v>1022414739</v>
          </cell>
          <cell r="C671" t="str">
            <v>RAMIREZ MEDINA OSCAR DANIEL</v>
          </cell>
          <cell r="D671" t="str">
            <v>MASCULINO</v>
          </cell>
          <cell r="E671">
            <v>3132290682</v>
          </cell>
          <cell r="F671" t="str">
            <v>CALLE 23 #19A - 42</v>
          </cell>
          <cell r="G671" t="str">
            <v xml:space="preserve">CIUDAD SABANA </v>
          </cell>
          <cell r="H671" t="str">
            <v>Mosquera</v>
          </cell>
          <cell r="I671" t="str">
            <v>N/A</v>
          </cell>
          <cell r="J671" t="str">
            <v>daniramirez07@gmail.com</v>
          </cell>
          <cell r="K671">
            <v>45587</v>
          </cell>
          <cell r="L671">
            <v>45647</v>
          </cell>
          <cell r="M671" t="str">
            <v>FINALIZADO</v>
          </cell>
          <cell r="N671">
            <v>35126</v>
          </cell>
        </row>
        <row r="672">
          <cell r="B672">
            <v>79571206</v>
          </cell>
          <cell r="C672" t="str">
            <v>ALFONSO CIFUENTES GALVIS</v>
          </cell>
          <cell r="D672" t="str">
            <v>MASCULINO</v>
          </cell>
          <cell r="E672">
            <v>3126295412</v>
          </cell>
          <cell r="F672" t="str">
            <v>CRA 46# 134D-50</v>
          </cell>
          <cell r="G672" t="str">
            <v>ALCALA</v>
          </cell>
          <cell r="H672" t="str">
            <v>Suba</v>
          </cell>
          <cell r="I672" t="str">
            <v>N/A</v>
          </cell>
          <cell r="J672" t="str">
            <v>daniramirez07@gmail.com</v>
          </cell>
          <cell r="K672">
            <v>45588</v>
          </cell>
          <cell r="L672">
            <v>45679</v>
          </cell>
          <cell r="M672" t="str">
            <v>FINALIZADO</v>
          </cell>
          <cell r="N672">
            <v>26563</v>
          </cell>
        </row>
        <row r="673">
          <cell r="B673">
            <v>1003526244</v>
          </cell>
          <cell r="C673" t="str">
            <v>SEBASTIAN EDUARDO TORRES GALEANO</v>
          </cell>
          <cell r="D673" t="str">
            <v>MASCULINO</v>
          </cell>
          <cell r="E673">
            <v>3045403112</v>
          </cell>
          <cell r="F673" t="str">
            <v>Carrera 12 #4a-61</v>
          </cell>
          <cell r="G673" t="str">
            <v>Santa Cruz</v>
          </cell>
          <cell r="H673" t="str">
            <v>Otro</v>
          </cell>
          <cell r="I673" t="str">
            <v>N/A</v>
          </cell>
          <cell r="J673" t="str">
            <v>sebastiantorresgaleano@gmail.com</v>
          </cell>
          <cell r="K673">
            <v>45595</v>
          </cell>
          <cell r="L673">
            <v>45657</v>
          </cell>
          <cell r="M673" t="str">
            <v>FINALIZADO</v>
          </cell>
          <cell r="N673">
            <v>36552</v>
          </cell>
        </row>
        <row r="674">
          <cell r="B674">
            <v>1088336481</v>
          </cell>
          <cell r="C674" t="str">
            <v>LOPEZ CORREA KIMBERLY</v>
          </cell>
          <cell r="D674" t="str">
            <v>FEMENINO</v>
          </cell>
          <cell r="E674">
            <v>3113383248</v>
          </cell>
          <cell r="F674" t="str">
            <v>Calle 101 #16-84</v>
          </cell>
          <cell r="G674" t="str">
            <v>Santa Bibiana</v>
          </cell>
          <cell r="H674" t="str">
            <v>Usaquén</v>
          </cell>
          <cell r="I674" t="str">
            <v>N/A</v>
          </cell>
          <cell r="J674" t="str">
            <v>Kimberly.lopezcorrea@gmail.com</v>
          </cell>
          <cell r="K674">
            <v>45591</v>
          </cell>
          <cell r="L674">
            <v>45688</v>
          </cell>
          <cell r="M674" t="str">
            <v>FINALIZA HOY</v>
          </cell>
          <cell r="N674">
            <v>35253</v>
          </cell>
        </row>
        <row r="675">
          <cell r="B675">
            <v>1015395275</v>
          </cell>
          <cell r="C675" t="str">
            <v>DAVID FERNANDO CARDONA CARDONA</v>
          </cell>
          <cell r="D675" t="str">
            <v>MASCULINO</v>
          </cell>
          <cell r="E675">
            <v>3112790074</v>
          </cell>
          <cell r="F675" t="str">
            <v>Carrera 59a # 136-25</v>
          </cell>
          <cell r="G675" t="str">
            <v>Colina Campestre</v>
          </cell>
          <cell r="H675" t="str">
            <v>Suba</v>
          </cell>
          <cell r="I675" t="str">
            <v>N/A</v>
          </cell>
          <cell r="J675" t="str">
            <v>davcardona86@gmail.com</v>
          </cell>
          <cell r="K675">
            <v>45597</v>
          </cell>
          <cell r="L675">
            <v>45688</v>
          </cell>
          <cell r="M675" t="str">
            <v>FINALIZA HOY</v>
          </cell>
          <cell r="N675">
            <v>31610</v>
          </cell>
        </row>
        <row r="676">
          <cell r="B676">
            <v>52712319</v>
          </cell>
          <cell r="C676" t="str">
            <v>DAYAN MONTOYA GONZALEZ</v>
          </cell>
          <cell r="D676" t="str">
            <v>FEMENINO</v>
          </cell>
          <cell r="E676">
            <v>3108072683</v>
          </cell>
          <cell r="F676" t="str">
            <v>Calle 19 96C 62</v>
          </cell>
          <cell r="G676" t="str">
            <v>Villemar</v>
          </cell>
          <cell r="H676" t="str">
            <v>Fontibón</v>
          </cell>
          <cell r="I676" t="str">
            <v>N/A</v>
          </cell>
          <cell r="J676" t="str">
            <v>dayan.montoyag@gmail.com</v>
          </cell>
          <cell r="K676">
            <v>45601</v>
          </cell>
          <cell r="L676">
            <v>45751</v>
          </cell>
          <cell r="M676" t="str">
            <v>ACTIVO</v>
          </cell>
          <cell r="N676">
            <v>29685</v>
          </cell>
        </row>
        <row r="677">
          <cell r="B677">
            <v>1018409281</v>
          </cell>
          <cell r="C677" t="str">
            <v>EDITH JOHANA MALAGON MURILLO</v>
          </cell>
          <cell r="D677" t="str">
            <v>FEMENINO</v>
          </cell>
          <cell r="E677">
            <v>3124711144</v>
          </cell>
          <cell r="F677" t="str">
            <v>Carrera 96B #17A-10 Apartamento 1205</v>
          </cell>
          <cell r="G677" t="str">
            <v>Villemar</v>
          </cell>
          <cell r="H677" t="str">
            <v>Fontibón</v>
          </cell>
          <cell r="I677" t="str">
            <v>productorejecutivo1@canalcapital.gov.co</v>
          </cell>
          <cell r="J677" t="str">
            <v>Johanamalagon15@gmail.com</v>
          </cell>
          <cell r="K677">
            <v>45597</v>
          </cell>
          <cell r="L677">
            <v>45688</v>
          </cell>
          <cell r="M677" t="str">
            <v>FINALIZA HOY</v>
          </cell>
          <cell r="N677">
            <v>31856</v>
          </cell>
        </row>
        <row r="678">
          <cell r="B678">
            <v>1016093327</v>
          </cell>
          <cell r="C678" t="str">
            <v>MIGUEL FERNANDO PORRAS FERNANDEZ</v>
          </cell>
          <cell r="D678" t="str">
            <v>MASCULINO</v>
          </cell>
          <cell r="E678">
            <v>3004535584</v>
          </cell>
          <cell r="F678" t="str">
            <v xml:space="preserve">Calle 22D#72-41 Conjunto La Cascada </v>
          </cell>
          <cell r="G678" t="str">
            <v>La Felicidad</v>
          </cell>
          <cell r="H678" t="str">
            <v>Fontibón</v>
          </cell>
          <cell r="I678" t="str">
            <v>N/A</v>
          </cell>
          <cell r="J678" t="str">
            <v>miguelperiodista1@gmail.com</v>
          </cell>
          <cell r="K678">
            <v>45597</v>
          </cell>
          <cell r="L678">
            <v>45688</v>
          </cell>
          <cell r="M678" t="str">
            <v>FINALIZA HOY</v>
          </cell>
          <cell r="N678">
            <v>35455</v>
          </cell>
        </row>
        <row r="679">
          <cell r="B679">
            <v>1010173086</v>
          </cell>
          <cell r="C679" t="str">
            <v>JOSE RAMON BECERRA OSORIO</v>
          </cell>
          <cell r="D679" t="str">
            <v>MASCULINO</v>
          </cell>
          <cell r="E679">
            <v>3144423219</v>
          </cell>
          <cell r="F679" t="str">
            <v>CALLE 17 SUR # 39-81</v>
          </cell>
          <cell r="G679" t="str">
            <v xml:space="preserve">LA GUACA </v>
          </cell>
          <cell r="H679" t="str">
            <v>Puente Aranda</v>
          </cell>
          <cell r="I679" t="str">
            <v>N/A</v>
          </cell>
          <cell r="J679" t="str">
            <v>dualtart@gmail.com</v>
          </cell>
          <cell r="K679">
            <v>45597</v>
          </cell>
          <cell r="L679">
            <v>45688</v>
          </cell>
          <cell r="M679" t="str">
            <v>FINALIZA HOY</v>
          </cell>
          <cell r="N679">
            <v>32034</v>
          </cell>
        </row>
        <row r="680">
          <cell r="B680">
            <v>1072446658</v>
          </cell>
          <cell r="C680" t="str">
            <v>JENNY MARISOL BARAHONA GUTIERREZ</v>
          </cell>
          <cell r="D680" t="str">
            <v>FEMENINO</v>
          </cell>
          <cell r="E680">
            <v>3164249564</v>
          </cell>
          <cell r="F680" t="str">
            <v>Calle 7 No.6-60</v>
          </cell>
          <cell r="G680" t="str">
            <v>El cortijo</v>
          </cell>
          <cell r="H680" t="str">
            <v>Otro</v>
          </cell>
          <cell r="I680" t="str">
            <v>N/A</v>
          </cell>
          <cell r="J680" t="str">
            <v>jennygut04@gmail.com</v>
          </cell>
          <cell r="K680">
            <v>45597</v>
          </cell>
          <cell r="L680">
            <v>45688</v>
          </cell>
          <cell r="M680" t="str">
            <v>FINALIZA HOY</v>
          </cell>
          <cell r="N680">
            <v>45596</v>
          </cell>
        </row>
        <row r="681">
          <cell r="B681">
            <v>1032390744</v>
          </cell>
          <cell r="C681" t="str">
            <v>MONICA ANDREA BASTO GUZMAN</v>
          </cell>
          <cell r="D681" t="str">
            <v>FEMENINO</v>
          </cell>
          <cell r="E681">
            <v>3152933557</v>
          </cell>
          <cell r="F681" t="str">
            <v xml:space="preserve">Calle 21# 11-102 </v>
          </cell>
          <cell r="G681" t="str">
            <v xml:space="preserve">Avenida Chilacos </v>
          </cell>
          <cell r="H681" t="str">
            <v>Otro</v>
          </cell>
          <cell r="I681" t="str">
            <v>N/A</v>
          </cell>
          <cell r="J681" t="str">
            <v>Monibas8787@gmail.com</v>
          </cell>
          <cell r="K681">
            <v>45596</v>
          </cell>
          <cell r="L681">
            <v>45626</v>
          </cell>
          <cell r="M681" t="str">
            <v>FINALIZADO</v>
          </cell>
          <cell r="N681">
            <v>31964</v>
          </cell>
        </row>
        <row r="682">
          <cell r="B682">
            <v>80001331</v>
          </cell>
          <cell r="C682" t="str">
            <v>ALEXANDER PEREA MENA</v>
          </cell>
          <cell r="D682" t="str">
            <v>MASCULINO</v>
          </cell>
          <cell r="E682">
            <v>3176395770</v>
          </cell>
          <cell r="F682" t="str">
            <v>Carrera 70d # 98a - 05</v>
          </cell>
          <cell r="G682" t="str">
            <v xml:space="preserve">Pontevedra </v>
          </cell>
          <cell r="H682" t="str">
            <v>Suba</v>
          </cell>
          <cell r="I682" t="str">
            <v>N/A</v>
          </cell>
          <cell r="J682" t="str">
            <v xml:space="preserve">Alxperea@hotmail.com </v>
          </cell>
          <cell r="K682">
            <v>45596</v>
          </cell>
          <cell r="L682">
            <v>45688</v>
          </cell>
          <cell r="M682" t="str">
            <v>FINALIZA HOY</v>
          </cell>
          <cell r="N682">
            <v>28873</v>
          </cell>
        </row>
        <row r="683">
          <cell r="B683">
            <v>80038828</v>
          </cell>
          <cell r="C683" t="str">
            <v>GUSTAVO ALBERTO DELGADO BAUTISTA</v>
          </cell>
          <cell r="D683" t="str">
            <v>MASCULINO</v>
          </cell>
          <cell r="E683">
            <v>3138521093</v>
          </cell>
          <cell r="F683" t="str">
            <v>CRA 13 23 05 BL 7 APTO 304</v>
          </cell>
          <cell r="G683" t="str">
            <v>Torres de Panorama</v>
          </cell>
          <cell r="H683" t="str">
            <v>Otro</v>
          </cell>
          <cell r="I683" t="str">
            <v>N/A</v>
          </cell>
          <cell r="J683" t="str">
            <v>delba9@hotmail.com</v>
          </cell>
          <cell r="K683">
            <v>45515</v>
          </cell>
          <cell r="L683">
            <v>45687</v>
          </cell>
          <cell r="M683" t="str">
            <v>FINALIZADO</v>
          </cell>
          <cell r="N683">
            <v>29633</v>
          </cell>
        </row>
        <row r="684">
          <cell r="B684">
            <v>1021662270</v>
          </cell>
          <cell r="C684" t="str">
            <v>ANDRES RICARDO LAVERDE PEDRAZA</v>
          </cell>
          <cell r="D684" t="str">
            <v>MASCULINO</v>
          </cell>
          <cell r="E684">
            <v>3209224298</v>
          </cell>
          <cell r="F684" t="str">
            <v>carrera 8 #27 A 12 SUR</v>
          </cell>
          <cell r="G684" t="str">
            <v>Serafina</v>
          </cell>
          <cell r="H684" t="str">
            <v>San Cristóbal</v>
          </cell>
          <cell r="I684" t="str">
            <v>N/A</v>
          </cell>
          <cell r="J684" t="str">
            <v>andres.laverde1217@gmail.com</v>
          </cell>
          <cell r="K684">
            <v>45611</v>
          </cell>
          <cell r="L684">
            <v>45641</v>
          </cell>
          <cell r="M684" t="str">
            <v>FINALIZADO</v>
          </cell>
          <cell r="N684">
            <v>37972</v>
          </cell>
        </row>
        <row r="685">
          <cell r="B685">
            <v>1032433891</v>
          </cell>
          <cell r="C685" t="str">
            <v>DIEGO MAURICIO RIVERA PERDOMO</v>
          </cell>
          <cell r="D685" t="str">
            <v>MASCULINO</v>
          </cell>
          <cell r="E685">
            <v>3504170164</v>
          </cell>
          <cell r="F685" t="str">
            <v>Cra 8 #40b-15</v>
          </cell>
          <cell r="G685" t="str">
            <v>Sucre</v>
          </cell>
          <cell r="H685" t="str">
            <v>Chapinero</v>
          </cell>
          <cell r="I685" t="str">
            <v>N/A</v>
          </cell>
          <cell r="J685" t="str">
            <v>riveraperdomodiegomauricio@gmail.com</v>
          </cell>
          <cell r="K685">
            <v>45611</v>
          </cell>
          <cell r="L685">
            <v>45657</v>
          </cell>
          <cell r="M685" t="str">
            <v>FINALIZADO</v>
          </cell>
          <cell r="N685">
            <v>32855</v>
          </cell>
        </row>
        <row r="686">
          <cell r="B686">
            <v>79965985</v>
          </cell>
          <cell r="C686" t="str">
            <v>DIEGO FERNANDO VALENCIA DELGADO</v>
          </cell>
          <cell r="D686" t="str">
            <v>MASCULINO</v>
          </cell>
          <cell r="E686">
            <v>3187287532</v>
          </cell>
          <cell r="F686" t="str">
            <v>carre 96d 22g 48</v>
          </cell>
          <cell r="G686" t="str">
            <v>San Sebastián</v>
          </cell>
          <cell r="H686" t="str">
            <v>Fontibón</v>
          </cell>
          <cell r="I686" t="str">
            <v>N/A</v>
          </cell>
          <cell r="J686" t="str">
            <v>diegofernandovalencia@gmail.com</v>
          </cell>
          <cell r="K686">
            <v>45611</v>
          </cell>
          <cell r="L686">
            <v>45672</v>
          </cell>
          <cell r="M686" t="str">
            <v>FINALIZADO</v>
          </cell>
          <cell r="N686">
            <v>28514</v>
          </cell>
        </row>
        <row r="687">
          <cell r="B687">
            <v>7730234</v>
          </cell>
          <cell r="C687" t="str">
            <v>JULIAN ANDRES GOMEZ REYES</v>
          </cell>
          <cell r="D687" t="str">
            <v>FEMENINO</v>
          </cell>
          <cell r="E687">
            <v>3164732253</v>
          </cell>
          <cell r="F687" t="str">
            <v>CARRERA 32 # 28 8 apt 2302</v>
          </cell>
          <cell r="G687" t="str">
            <v>Acevedo Tejada</v>
          </cell>
          <cell r="H687" t="str">
            <v>Teusaquillo</v>
          </cell>
          <cell r="I687" t="str">
            <v>N/A</v>
          </cell>
          <cell r="J687" t="str">
            <v>julian@careloko.com</v>
          </cell>
          <cell r="K687">
            <v>45617</v>
          </cell>
          <cell r="L687">
            <v>45657</v>
          </cell>
          <cell r="M687" t="str">
            <v>FINALIZADO</v>
          </cell>
          <cell r="N687">
            <v>30977</v>
          </cell>
        </row>
        <row r="688">
          <cell r="B688">
            <v>53037725</v>
          </cell>
          <cell r="C688" t="str">
            <v>DIANA CAROLINA BECERRA ALFARO</v>
          </cell>
          <cell r="D688" t="str">
            <v>FEMENINO</v>
          </cell>
          <cell r="E688">
            <v>3192272693</v>
          </cell>
          <cell r="F688" t="str">
            <v xml:space="preserve">CRA 58C#153-08 </v>
          </cell>
          <cell r="G688" t="str">
            <v xml:space="preserve">GILMAR </v>
          </cell>
          <cell r="H688" t="str">
            <v>Suba</v>
          </cell>
          <cell r="I688" t="str">
            <v>N/A</v>
          </cell>
          <cell r="J688" t="str">
            <v xml:space="preserve">carolinab48@gmial.com </v>
          </cell>
          <cell r="K688">
            <v>45621</v>
          </cell>
          <cell r="L688">
            <v>45682</v>
          </cell>
          <cell r="M688" t="str">
            <v>FINALIZADO</v>
          </cell>
          <cell r="N688">
            <v>30736</v>
          </cell>
        </row>
        <row r="689">
          <cell r="B689">
            <v>79797932</v>
          </cell>
          <cell r="C689" t="str">
            <v>ANDRES CHAVARRO CEPEDA</v>
          </cell>
          <cell r="D689" t="str">
            <v>MASCULINO</v>
          </cell>
          <cell r="E689">
            <v>3138293852</v>
          </cell>
          <cell r="F689" t="str">
            <v>cra 89 a bis 8a 25</v>
          </cell>
          <cell r="G689" t="str">
            <v>nueva castilla</v>
          </cell>
          <cell r="H689" t="str">
            <v>Kennedy</v>
          </cell>
          <cell r="I689" t="str">
            <v>N/A</v>
          </cell>
          <cell r="J689" t="str">
            <v>andres.chavarro@hotmail.com</v>
          </cell>
          <cell r="K689">
            <v>45621</v>
          </cell>
          <cell r="L689">
            <v>45682</v>
          </cell>
          <cell r="M689" t="str">
            <v>FINALIZADO</v>
          </cell>
          <cell r="N689">
            <v>28833</v>
          </cell>
        </row>
        <row r="690">
          <cell r="B690">
            <v>53063364</v>
          </cell>
          <cell r="C690" t="str">
            <v>CLAUDIA LILIANA GUTIERREZ ALFONSO</v>
          </cell>
          <cell r="D690" t="str">
            <v>FEMENINO</v>
          </cell>
          <cell r="E690">
            <v>3174493139</v>
          </cell>
          <cell r="F690" t="str">
            <v>CRA 10 # 54 29</v>
          </cell>
          <cell r="G690" t="str">
            <v>CHAPINERO CENTRAL</v>
          </cell>
          <cell r="H690" t="str">
            <v>Chapinero</v>
          </cell>
          <cell r="I690" t="str">
            <v>N/A</v>
          </cell>
          <cell r="J690" t="str">
            <v>claugut.cg@gmail.com</v>
          </cell>
          <cell r="K690">
            <v>45621</v>
          </cell>
          <cell r="L690">
            <v>45682</v>
          </cell>
          <cell r="M690" t="str">
            <v>FINALIZADO</v>
          </cell>
          <cell r="N690">
            <v>30671</v>
          </cell>
        </row>
        <row r="691">
          <cell r="B691">
            <v>42074864</v>
          </cell>
          <cell r="C691" t="str">
            <v>BLANDON CASTANO GLORIA PATRICIA</v>
          </cell>
          <cell r="D691" t="str">
            <v>MASCULINO</v>
          </cell>
          <cell r="E691">
            <v>3216423394</v>
          </cell>
          <cell r="F691" t="str">
            <v>CALLE 48 No 28-33</v>
          </cell>
          <cell r="G691" t="str">
            <v>BELALCAZAR</v>
          </cell>
          <cell r="H691" t="str">
            <v>Teusaquillo</v>
          </cell>
          <cell r="I691" t="str">
            <v>N/A</v>
          </cell>
          <cell r="J691" t="str">
            <v>gloriapatriciabc@hotmail.com</v>
          </cell>
          <cell r="K691">
            <v>45621</v>
          </cell>
          <cell r="L691">
            <v>45698</v>
          </cell>
          <cell r="M691" t="str">
            <v>ACTIVO</v>
          </cell>
          <cell r="N691">
            <v>23999</v>
          </cell>
        </row>
        <row r="692">
          <cell r="B692">
            <v>1000706022</v>
          </cell>
          <cell r="C692" t="str">
            <v>CRISTIAN FERNEY PEREZ BERMUDEZ</v>
          </cell>
          <cell r="D692" t="str">
            <v>MASCULINO</v>
          </cell>
          <cell r="E692">
            <v>3008850432</v>
          </cell>
          <cell r="F692" t="str">
            <v>Carrera 73a 47 24 apto 217</v>
          </cell>
          <cell r="G692" t="str">
            <v xml:space="preserve">Normandía </v>
          </cell>
          <cell r="H692" t="str">
            <v>Engativá</v>
          </cell>
          <cell r="I692" t="str">
            <v>N/A</v>
          </cell>
          <cell r="J692" t="str">
            <v>cristianfperez@gmail.com</v>
          </cell>
          <cell r="K692">
            <v>45621</v>
          </cell>
          <cell r="L692">
            <v>45682</v>
          </cell>
          <cell r="M692" t="str">
            <v>FINALIZADO</v>
          </cell>
          <cell r="N692">
            <v>32571</v>
          </cell>
        </row>
        <row r="693">
          <cell r="B693">
            <v>1067857166</v>
          </cell>
          <cell r="C693" t="str">
            <v>ANTONELLA DE ORO SUAREZ</v>
          </cell>
          <cell r="D693" t="str">
            <v>FEMENINO</v>
          </cell>
          <cell r="E693">
            <v>3115446645</v>
          </cell>
          <cell r="F693" t="str">
            <v>Cr 7 No 64-50</v>
          </cell>
          <cell r="G693" t="str">
            <v xml:space="preserve">Chapinero </v>
          </cell>
          <cell r="H693" t="str">
            <v>Chapinero</v>
          </cell>
          <cell r="I693" t="str">
            <v>N/A</v>
          </cell>
          <cell r="J693" t="str">
            <v>antonell250@gmail.com</v>
          </cell>
          <cell r="K693">
            <v>45623</v>
          </cell>
          <cell r="L693">
            <v>45715</v>
          </cell>
          <cell r="M693" t="str">
            <v>ACTIVO</v>
          </cell>
          <cell r="N693">
            <v>31947</v>
          </cell>
        </row>
        <row r="694">
          <cell r="B694">
            <v>1010241801</v>
          </cell>
          <cell r="C694" t="str">
            <v>ANGELICA MARIA CHAPARRO CORSI</v>
          </cell>
          <cell r="D694" t="str">
            <v>FEMENINO</v>
          </cell>
          <cell r="E694">
            <v>3103035685</v>
          </cell>
          <cell r="F694" t="str">
            <v>Dg74bis#20b-38</v>
          </cell>
          <cell r="G694" t="str">
            <v xml:space="preserve">San Felipe </v>
          </cell>
          <cell r="H694" t="str">
            <v>Barrios Unidos</v>
          </cell>
          <cell r="I694" t="str">
            <v>N/A</v>
          </cell>
          <cell r="J694" t="str">
            <v>angelicalcorsiperiodista@gmail.com</v>
          </cell>
          <cell r="K694">
            <v>45623</v>
          </cell>
          <cell r="L694">
            <v>45688</v>
          </cell>
          <cell r="M694" t="str">
            <v>FINALIZA HOY</v>
          </cell>
          <cell r="N694">
            <v>36052</v>
          </cell>
        </row>
        <row r="695">
          <cell r="B695">
            <v>65778057</v>
          </cell>
          <cell r="C695" t="str">
            <v>DIANA MARCELA VARGAS LOPEZ</v>
          </cell>
          <cell r="D695" t="str">
            <v>FEMENINO</v>
          </cell>
          <cell r="E695">
            <v>3174381572</v>
          </cell>
          <cell r="F695" t="str">
            <v>CRA 73B # 8-46</v>
          </cell>
          <cell r="G695" t="str">
            <v xml:space="preserve">CASTILLLA </v>
          </cell>
          <cell r="H695" t="str">
            <v>Kennedy</v>
          </cell>
          <cell r="I695" t="str">
            <v>N/A</v>
          </cell>
          <cell r="J695" t="str">
            <v>FEMENINO</v>
          </cell>
          <cell r="K695">
            <v>45629</v>
          </cell>
          <cell r="L695">
            <v>45719</v>
          </cell>
          <cell r="M695" t="str">
            <v>ACTIVO</v>
          </cell>
          <cell r="N695">
            <v>28365</v>
          </cell>
        </row>
        <row r="696">
          <cell r="B696">
            <v>52199615</v>
          </cell>
          <cell r="C696" t="str">
            <v>GLORIA MARCELA RUBIANO LEYVA</v>
          </cell>
          <cell r="D696" t="str">
            <v>FEMENINO</v>
          </cell>
          <cell r="E696">
            <v>3202422752</v>
          </cell>
          <cell r="F696" t="str">
            <v>CALLE 6 B 79 C 81 - APTO.567 INT. 34</v>
          </cell>
          <cell r="G696" t="str">
            <v>PIO XII</v>
          </cell>
          <cell r="H696" t="str">
            <v>Kennedy</v>
          </cell>
          <cell r="I696" t="str">
            <v>N/A</v>
          </cell>
          <cell r="J696" t="str">
            <v>marcelarub@hotmail.es</v>
          </cell>
          <cell r="K696">
            <v>45629</v>
          </cell>
          <cell r="L696">
            <v>45719</v>
          </cell>
          <cell r="M696" t="str">
            <v>ACTIVO</v>
          </cell>
          <cell r="N696">
            <v>29047</v>
          </cell>
        </row>
        <row r="697">
          <cell r="B697">
            <v>91013285</v>
          </cell>
          <cell r="C697" t="str">
            <v>PEDRO IGNACIO ALVAREZ RIAÑO</v>
          </cell>
          <cell r="D697" t="str">
            <v>MASCULINO</v>
          </cell>
          <cell r="E697">
            <v>3043278640</v>
          </cell>
          <cell r="F697" t="str">
            <v>CRA 90 BIS #75-77 INT 1 AP 201</v>
          </cell>
          <cell r="G697" t="str">
            <v>FLORENCIA</v>
          </cell>
          <cell r="H697" t="str">
            <v>Engativá</v>
          </cell>
          <cell r="I697" t="str">
            <v>N/A</v>
          </cell>
          <cell r="J697" t="str">
            <v>pedroalvarezr@hotmail.com</v>
          </cell>
          <cell r="K697">
            <v>45629</v>
          </cell>
          <cell r="L697">
            <v>45747</v>
          </cell>
          <cell r="M697" t="str">
            <v>ACTIVO</v>
          </cell>
          <cell r="N697">
            <v>25030</v>
          </cell>
        </row>
        <row r="698">
          <cell r="B698">
            <v>52455571</v>
          </cell>
          <cell r="C698" t="str">
            <v>MARIA CATALINA GOMEZ COBOS</v>
          </cell>
          <cell r="D698" t="str">
            <v>FEMENINO</v>
          </cell>
          <cell r="E698">
            <v>3147718439</v>
          </cell>
          <cell r="F698" t="str">
            <v xml:space="preserve">carrera 16 # 136-13 casa 6 </v>
          </cell>
          <cell r="G698" t="str">
            <v>El Contador</v>
          </cell>
          <cell r="H698" t="str">
            <v>Usaquén</v>
          </cell>
          <cell r="I698" t="str">
            <v>N/A</v>
          </cell>
          <cell r="J698" t="str">
            <v>mariacgomezc78@gmail.com</v>
          </cell>
          <cell r="K698">
            <v>45629</v>
          </cell>
          <cell r="L698">
            <v>45688</v>
          </cell>
          <cell r="M698" t="str">
            <v>FINALIZA HOY</v>
          </cell>
          <cell r="N698">
            <v>28677</v>
          </cell>
        </row>
        <row r="699">
          <cell r="B699">
            <v>52979999</v>
          </cell>
          <cell r="C699" t="str">
            <v>PAOLA ANDREA CORTES BAREÑO</v>
          </cell>
          <cell r="D699" t="str">
            <v>FEMENINO</v>
          </cell>
          <cell r="E699">
            <v>3212878199</v>
          </cell>
          <cell r="F699" t="str">
            <v>Carrera 100 16A 16</v>
          </cell>
          <cell r="G699" t="str">
            <v>La Laguna</v>
          </cell>
          <cell r="H699" t="str">
            <v>Fontibón</v>
          </cell>
          <cell r="I699" t="str">
            <v>N/A</v>
          </cell>
          <cell r="J699" t="str">
            <v>paolacortesbareno@gmail.com</v>
          </cell>
          <cell r="K699">
            <v>45630</v>
          </cell>
          <cell r="L699">
            <v>45747</v>
          </cell>
          <cell r="M699" t="str">
            <v>ACTIVO</v>
          </cell>
          <cell r="N699">
            <v>30242</v>
          </cell>
        </row>
        <row r="700">
          <cell r="B700">
            <v>52695815</v>
          </cell>
          <cell r="C700" t="str">
            <v>LINA MARIA SANCHEZ DIAZ</v>
          </cell>
          <cell r="D700" t="str">
            <v>FEMENINO</v>
          </cell>
          <cell r="E700">
            <v>3017597565</v>
          </cell>
          <cell r="F700" t="str">
            <v xml:space="preserve">CALLE 139 nO 7C 81 </v>
          </cell>
          <cell r="G700" t="str">
            <v xml:space="preserve">CONTADOR </v>
          </cell>
          <cell r="H700" t="str">
            <v>Usaquén</v>
          </cell>
          <cell r="I700" t="str">
            <v>N/A</v>
          </cell>
          <cell r="J700" t="str">
            <v>linasanchez802@gmail.com</v>
          </cell>
          <cell r="K700">
            <v>45630</v>
          </cell>
          <cell r="L700">
            <v>45688</v>
          </cell>
          <cell r="M700" t="str">
            <v>FINALIZA HOY</v>
          </cell>
          <cell r="N700">
            <v>29207</v>
          </cell>
        </row>
        <row r="701">
          <cell r="B701">
            <v>1024516605</v>
          </cell>
          <cell r="C701" t="str">
            <v>MARIA ANGELICA ESGUERRA VARGAS</v>
          </cell>
          <cell r="D701" t="str">
            <v>FEMENINO</v>
          </cell>
          <cell r="E701">
            <v>3112279925</v>
          </cell>
          <cell r="F701" t="str">
            <v xml:space="preserve">Dg 4D SUR 2C 18 </v>
          </cell>
          <cell r="G701" t="str">
            <v>Balcones del sol</v>
          </cell>
          <cell r="H701" t="str">
            <v>Soacha</v>
          </cell>
          <cell r="I701" t="str">
            <v>N/A</v>
          </cell>
          <cell r="J701" t="str">
            <v>angelikes75@gmail.com</v>
          </cell>
          <cell r="K701">
            <v>45630</v>
          </cell>
          <cell r="L701">
            <v>45692</v>
          </cell>
          <cell r="M701" t="str">
            <v>ACTIVO</v>
          </cell>
          <cell r="N701">
            <v>33344</v>
          </cell>
        </row>
        <row r="702">
          <cell r="B702">
            <v>79593270</v>
          </cell>
          <cell r="C702" t="str">
            <v>RAFAEL ENRIQUE PEÑA RUIZ</v>
          </cell>
          <cell r="D702" t="str">
            <v>MASCULINO</v>
          </cell>
          <cell r="E702">
            <v>3005607097</v>
          </cell>
          <cell r="F702" t="str">
            <v>Cra 73 B No 146 F 50</v>
          </cell>
          <cell r="G702" t="str">
            <v>El Plan</v>
          </cell>
          <cell r="H702" t="str">
            <v>Suba</v>
          </cell>
          <cell r="I702" t="str">
            <v>N/A</v>
          </cell>
          <cell r="J702" t="str">
            <v>directorfm@gmail.com</v>
          </cell>
          <cell r="K702">
            <v>45635</v>
          </cell>
          <cell r="L702">
            <v>45681</v>
          </cell>
          <cell r="M702" t="str">
            <v>FINALIZADO</v>
          </cell>
          <cell r="N702">
            <v>26710</v>
          </cell>
        </row>
        <row r="703">
          <cell r="B703">
            <v>52777922</v>
          </cell>
          <cell r="C703" t="str">
            <v>MARIA FERNANDA ALFARO FLOREZ</v>
          </cell>
          <cell r="D703" t="str">
            <v>FEMENINO</v>
          </cell>
          <cell r="E703">
            <v>3004243139</v>
          </cell>
          <cell r="F703" t="str">
            <v>CALLE 23C NO .70 -50 INT 40 APTO 401</v>
          </cell>
          <cell r="G703" t="str">
            <v>CARLOS LLERAS</v>
          </cell>
          <cell r="H703" t="str">
            <v>Fontibón</v>
          </cell>
          <cell r="I703" t="str">
            <v>N/A</v>
          </cell>
          <cell r="J703" t="str">
            <v>marialfaroflorez@gmail.com</v>
          </cell>
          <cell r="K703">
            <v>45632</v>
          </cell>
          <cell r="L703">
            <v>45688</v>
          </cell>
          <cell r="M703" t="str">
            <v>FINALIZA HOY</v>
          </cell>
          <cell r="N703">
            <v>30370</v>
          </cell>
        </row>
        <row r="704">
          <cell r="B704">
            <v>79534980</v>
          </cell>
          <cell r="C704" t="str">
            <v>LUIS ANDRES MONTAÑO OSORIO</v>
          </cell>
          <cell r="D704" t="str">
            <v>MASCULINO</v>
          </cell>
          <cell r="E704">
            <v>3115246482</v>
          </cell>
          <cell r="F704" t="str">
            <v>Calle 61 # 9-43 Apto 205</v>
          </cell>
          <cell r="G704" t="str">
            <v xml:space="preserve">Chapinero </v>
          </cell>
          <cell r="H704" t="str">
            <v>Chapinero</v>
          </cell>
          <cell r="I704" t="str">
            <v>N/A</v>
          </cell>
          <cell r="J704" t="str">
            <v>luisandresmo@gmail.com</v>
          </cell>
          <cell r="K704">
            <v>45632</v>
          </cell>
          <cell r="L704">
            <v>45678</v>
          </cell>
          <cell r="M704" t="str">
            <v>FINALIZADO</v>
          </cell>
          <cell r="N704">
            <v>26046</v>
          </cell>
        </row>
        <row r="705">
          <cell r="B705">
            <v>1024489269</v>
          </cell>
          <cell r="C705" t="str">
            <v>ANGIE JULIETH PEREZ PEÑALOZA</v>
          </cell>
          <cell r="D705" t="str">
            <v>FEMENINO</v>
          </cell>
          <cell r="E705">
            <v>3212500777</v>
          </cell>
          <cell r="F705" t="str">
            <v>carrera 65 numero 68a 68 sur</v>
          </cell>
          <cell r="G705" t="str">
            <v>madelana</v>
          </cell>
          <cell r="H705" t="str">
            <v>Ciudad Bolívar</v>
          </cell>
          <cell r="I705" t="str">
            <v>N/A</v>
          </cell>
          <cell r="J705" t="str">
            <v>julietaprensa28@gmail.com</v>
          </cell>
          <cell r="K705">
            <v>45632</v>
          </cell>
          <cell r="L705">
            <v>45722</v>
          </cell>
          <cell r="M705" t="str">
            <v>ACTIVO</v>
          </cell>
          <cell r="N705">
            <v>32582</v>
          </cell>
        </row>
        <row r="706">
          <cell r="B706">
            <v>79574102</v>
          </cell>
          <cell r="C706" t="str">
            <v>JOSE LUIS AREVALO BELTRAN</v>
          </cell>
          <cell r="D706" t="str">
            <v>MASCULINO</v>
          </cell>
          <cell r="E706">
            <v>3108654527</v>
          </cell>
          <cell r="F706" t="str">
            <v xml:space="preserve">Carrera 98 no 55 a 24 sur </v>
          </cell>
          <cell r="G706" t="str">
            <v>Bosa Santa Fe</v>
          </cell>
          <cell r="H706" t="str">
            <v>Bosa</v>
          </cell>
          <cell r="I706" t="str">
            <v>N/A</v>
          </cell>
          <cell r="J706" t="str">
            <v>joseluisarevalo0208@gmail.com</v>
          </cell>
          <cell r="K706">
            <v>45636</v>
          </cell>
          <cell r="L706">
            <v>45697</v>
          </cell>
          <cell r="M706" t="str">
            <v>ACTIVO</v>
          </cell>
          <cell r="N706">
            <v>26016</v>
          </cell>
        </row>
        <row r="707">
          <cell r="B707">
            <v>1030698879</v>
          </cell>
          <cell r="C707" t="str">
            <v>DANIELA MEDINA ORTIZ</v>
          </cell>
          <cell r="D707" t="str">
            <v>FEMENINO</v>
          </cell>
          <cell r="E707" t="str">
            <v xml:space="preserve">320 3878200 </v>
          </cell>
          <cell r="F707" t="str">
            <v xml:space="preserve">Cra 73 B Bis 2a 24 sur </v>
          </cell>
          <cell r="G707" t="str">
            <v xml:space="preserve">Kennedy </v>
          </cell>
          <cell r="H707" t="str">
            <v>Kennedy</v>
          </cell>
          <cell r="I707" t="str">
            <v>N/A</v>
          </cell>
          <cell r="J707" t="str">
            <v>medi_dany@hotmail.com</v>
          </cell>
          <cell r="K707">
            <v>45636</v>
          </cell>
          <cell r="L707">
            <v>45697</v>
          </cell>
          <cell r="M707" t="str">
            <v>ACTIVO</v>
          </cell>
          <cell r="N707">
            <v>36389</v>
          </cell>
        </row>
        <row r="708">
          <cell r="B708">
            <v>52082949</v>
          </cell>
          <cell r="C708" t="str">
            <v>TANIA LUZ REYES DIAZ</v>
          </cell>
          <cell r="D708" t="str">
            <v>FEMENINO</v>
          </cell>
          <cell r="E708">
            <v>3102937087</v>
          </cell>
          <cell r="F708" t="str">
            <v>Cra 58 No 80 - 45 apto 212</v>
          </cell>
          <cell r="G708" t="str">
            <v>Entrerrios</v>
          </cell>
          <cell r="H708" t="str">
            <v>Barrios Unidos</v>
          </cell>
          <cell r="I708" t="str">
            <v>N/A</v>
          </cell>
          <cell r="J708" t="str">
            <v>tanialuzreyes@gmail.com</v>
          </cell>
          <cell r="K708">
            <v>45643</v>
          </cell>
          <cell r="L708">
            <v>45694</v>
          </cell>
          <cell r="M708" t="str">
            <v>ACTIVO</v>
          </cell>
          <cell r="N708">
            <v>26449</v>
          </cell>
        </row>
        <row r="709">
          <cell r="B709">
            <v>80095044</v>
          </cell>
          <cell r="C709" t="str">
            <v>JAIME BAUDILIO ZULUAGA MONTOYA</v>
          </cell>
          <cell r="D709" t="str">
            <v>MASCULINO</v>
          </cell>
          <cell r="E709">
            <v>3107528082</v>
          </cell>
          <cell r="F709" t="str">
            <v>Calle 17# 13 - 48 este, torre 14 apto 104</v>
          </cell>
          <cell r="G709" t="str">
            <v>Maipore</v>
          </cell>
          <cell r="H709" t="str">
            <v>Mosquera</v>
          </cell>
          <cell r="I709" t="str">
            <v>N/A</v>
          </cell>
          <cell r="J709" t="str">
            <v>edicion06@hotmail.com</v>
          </cell>
          <cell r="K709">
            <v>45642</v>
          </cell>
          <cell r="L709">
            <v>45677</v>
          </cell>
          <cell r="M709" t="str">
            <v>FINALIZADO</v>
          </cell>
          <cell r="N709">
            <v>30066</v>
          </cell>
        </row>
        <row r="710">
          <cell r="B710">
            <v>39763711</v>
          </cell>
          <cell r="C710" t="str">
            <v xml:space="preserve">
SANDRA PATRICIA CABALLERO TORRES</v>
          </cell>
          <cell r="D710" t="str">
            <v>FEMENINO</v>
          </cell>
          <cell r="E710">
            <v>3132739633</v>
          </cell>
          <cell r="F710" t="str">
            <v xml:space="preserve">Calle 12a # 71C 21 </v>
          </cell>
          <cell r="G710" t="str">
            <v xml:space="preserve">Ciudad Alsacia </v>
          </cell>
          <cell r="H710" t="str">
            <v>Kennedy</v>
          </cell>
          <cell r="I710" t="str">
            <v>N/A</v>
          </cell>
          <cell r="J710" t="str">
            <v>scaballerot@gmail.com</v>
          </cell>
          <cell r="K710">
            <v>45642</v>
          </cell>
          <cell r="L710">
            <v>45704</v>
          </cell>
          <cell r="M710" t="str">
            <v>ACTIVO</v>
          </cell>
          <cell r="N710">
            <v>27107</v>
          </cell>
        </row>
        <row r="711">
          <cell r="B711">
            <v>1233904222</v>
          </cell>
          <cell r="C711" t="str">
            <v>VALENTINA VARGAS HERNANDEZ</v>
          </cell>
          <cell r="D711" t="str">
            <v>FEMENINO</v>
          </cell>
          <cell r="E711">
            <v>3214071606</v>
          </cell>
          <cell r="F711" t="str">
            <v xml:space="preserve">Carrera 53 # 134 A 47 Apto 404 </v>
          </cell>
          <cell r="G711" t="str">
            <v>Alcalá</v>
          </cell>
          <cell r="H711" t="str">
            <v>Suba</v>
          </cell>
          <cell r="I711" t="str">
            <v>N/A</v>
          </cell>
          <cell r="J711" t="str">
            <v>vargas1.1valentina@gmail.com</v>
          </cell>
          <cell r="K711">
            <v>45643</v>
          </cell>
          <cell r="L711">
            <v>45688</v>
          </cell>
          <cell r="M711" t="str">
            <v>FINALIZA HOY</v>
          </cell>
          <cell r="N711">
            <v>36171</v>
          </cell>
        </row>
        <row r="712">
          <cell r="B712">
            <v>1143929669</v>
          </cell>
          <cell r="C712" t="str">
            <v>WILSNER VASQUEZ CAMPO</v>
          </cell>
          <cell r="D712" t="str">
            <v>MASCULINO</v>
          </cell>
          <cell r="E712">
            <v>3216952296</v>
          </cell>
          <cell r="F712" t="str">
            <v>Calle 42D #81D29 Sur</v>
          </cell>
          <cell r="G712" t="str">
            <v>Villa de la Torre</v>
          </cell>
          <cell r="H712" t="str">
            <v>Kennedy</v>
          </cell>
          <cell r="I712" t="str">
            <v>N/A</v>
          </cell>
          <cell r="J712" t="str">
            <v>wilsnerv@gmail.com</v>
          </cell>
          <cell r="K712">
            <v>45643</v>
          </cell>
          <cell r="L712">
            <v>45657</v>
          </cell>
          <cell r="M712" t="str">
            <v>FINALIZADO</v>
          </cell>
          <cell r="N712">
            <v>32842</v>
          </cell>
        </row>
        <row r="713">
          <cell r="B713">
            <v>1026306926</v>
          </cell>
          <cell r="C713" t="str">
            <v>ANA MARÍA SÁNCHEZ GUZMÁN</v>
          </cell>
          <cell r="D713" t="str">
            <v>FEMENINO</v>
          </cell>
          <cell r="E713">
            <v>3133292240</v>
          </cell>
          <cell r="F713" t="str">
            <v>CALLE 4D #64A 05</v>
          </cell>
          <cell r="G713" t="str">
            <v xml:space="preserve">LA PRADERA </v>
          </cell>
          <cell r="H713" t="str">
            <v>Puente Aranda</v>
          </cell>
          <cell r="I713" t="str">
            <v>N/A</v>
          </cell>
          <cell r="J713" t="str">
            <v>anamsanguz@gmail.com</v>
          </cell>
          <cell r="K713">
            <v>45644</v>
          </cell>
          <cell r="L713">
            <v>45688</v>
          </cell>
          <cell r="M713" t="str">
            <v>FINALIZA HOY</v>
          </cell>
          <cell r="N713">
            <v>36446</v>
          </cell>
        </row>
        <row r="714">
          <cell r="B714">
            <v>1021669783</v>
          </cell>
          <cell r="C714" t="str">
            <v>LADY ALEJANDRA NARANJO MORENO</v>
          </cell>
          <cell r="D714" t="str">
            <v>FEMENINO</v>
          </cell>
          <cell r="E714">
            <v>3207899664</v>
          </cell>
          <cell r="F714" t="str">
            <v xml:space="preserve">Carrera 9 este #26-27 sur </v>
          </cell>
          <cell r="G714" t="str">
            <v xml:space="preserve">San Pedro </v>
          </cell>
          <cell r="H714" t="str">
            <v>San Cristóbal</v>
          </cell>
          <cell r="I714" t="str">
            <v>N/A</v>
          </cell>
          <cell r="J714" t="str">
            <v>Lady.alejan02@gmail.com</v>
          </cell>
          <cell r="K714">
            <v>45644</v>
          </cell>
          <cell r="L714">
            <v>45696</v>
          </cell>
          <cell r="M714" t="str">
            <v>ACTIVO</v>
          </cell>
          <cell r="N714">
            <v>38719</v>
          </cell>
        </row>
        <row r="715">
          <cell r="B715">
            <v>11206590</v>
          </cell>
          <cell r="C715" t="str">
            <v>ROGER FABIAN MATTA SANCHEZ</v>
          </cell>
          <cell r="D715" t="str">
            <v>MASCULINO</v>
          </cell>
          <cell r="E715">
            <v>3002101621</v>
          </cell>
          <cell r="F715" t="str">
            <v>CALLE 165 # 54-30 AP 541</v>
          </cell>
          <cell r="G715" t="str">
            <v>BRITALIA NORTE</v>
          </cell>
          <cell r="H715" t="str">
            <v>Suba</v>
          </cell>
          <cell r="I715" t="str">
            <v>N/A</v>
          </cell>
          <cell r="J715" t="str">
            <v>yoye926@gmail.com</v>
          </cell>
          <cell r="K715">
            <v>45645</v>
          </cell>
          <cell r="L715">
            <v>45735</v>
          </cell>
          <cell r="M715" t="str">
            <v>ACTIVO</v>
          </cell>
          <cell r="N715">
            <v>31163</v>
          </cell>
        </row>
        <row r="716">
          <cell r="B716">
            <v>1010197957</v>
          </cell>
          <cell r="C716" t="str">
            <v xml:space="preserve">LAURA MARCELA PERDOMO FONSECA </v>
          </cell>
          <cell r="D716" t="str">
            <v>FEMENINO</v>
          </cell>
          <cell r="E716">
            <v>3192474132</v>
          </cell>
          <cell r="F716" t="str">
            <v>Calle 146#13-70</v>
          </cell>
          <cell r="G716" t="str">
            <v xml:space="preserve">Caobos </v>
          </cell>
          <cell r="H716" t="str">
            <v>Usaquén</v>
          </cell>
          <cell r="I716" t="str">
            <v>N/A</v>
          </cell>
          <cell r="J716" t="str">
            <v>lamajiela.ing@gmail.com</v>
          </cell>
          <cell r="K716">
            <v>45651</v>
          </cell>
          <cell r="L716">
            <v>45741</v>
          </cell>
          <cell r="M716" t="str">
            <v>ACTIVO</v>
          </cell>
          <cell r="N716">
            <v>33372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ContratosVigentes"/>
      <sheetName val="Hoja1"/>
      <sheetName val="Hoja2"/>
    </sheetNames>
    <sheetDataSet>
      <sheetData sheetId="0">
        <row r="6">
          <cell r="P6" t="str">
            <v>Número de documento del contratista</v>
          </cell>
          <cell r="Q6" t="str">
            <v>Nombres y apellidos del contratista</v>
          </cell>
          <cell r="R6" t="str">
            <v>Fecha de nacimiento</v>
          </cell>
        </row>
        <row r="7">
          <cell r="P7">
            <v>13871241</v>
          </cell>
          <cell r="Q7" t="str">
            <v>YESID RODOLFO LANCHEROS GARCIA</v>
          </cell>
          <cell r="R7">
            <v>29817</v>
          </cell>
        </row>
        <row r="8">
          <cell r="P8">
            <v>1016077023</v>
          </cell>
          <cell r="Q8" t="str">
            <v>JOHAN MAURICIO MARTINEZ GONZALEZ</v>
          </cell>
          <cell r="R8">
            <v>34820</v>
          </cell>
        </row>
        <row r="9">
          <cell r="P9">
            <v>79693505</v>
          </cell>
          <cell r="Q9" t="str">
            <v>LUIS EDUARDO PAEZ PACHECO</v>
          </cell>
          <cell r="R9">
            <v>27578</v>
          </cell>
        </row>
        <row r="10">
          <cell r="P10">
            <v>79925614</v>
          </cell>
          <cell r="Q10" t="str">
            <v>FABIO NELSON RODRIGUEZ DURAN</v>
          </cell>
          <cell r="R10">
            <v>30097</v>
          </cell>
        </row>
        <row r="11">
          <cell r="P11">
            <v>7181859</v>
          </cell>
          <cell r="Q11" t="str">
            <v>DANNY FABIAN GUIO MUÑOZ</v>
          </cell>
          <cell r="R11">
            <v>30103</v>
          </cell>
        </row>
        <row r="12">
          <cell r="P12">
            <v>52831268</v>
          </cell>
          <cell r="Q12" t="str">
            <v>ASTRID JOHANNA ANDRADE RICO</v>
          </cell>
          <cell r="R12">
            <v>29571</v>
          </cell>
        </row>
        <row r="13">
          <cell r="P13">
            <v>1016053527</v>
          </cell>
          <cell r="Q13" t="str">
            <v>GINNA DANIELA SANMIGUEL MONROY</v>
          </cell>
          <cell r="R13">
            <v>34035</v>
          </cell>
        </row>
        <row r="14">
          <cell r="P14">
            <v>13871241</v>
          </cell>
          <cell r="Q14" t="str">
            <v>YESID RODOLFO LANCHEROS GARCIA</v>
          </cell>
          <cell r="R14">
            <v>29817</v>
          </cell>
        </row>
        <row r="15">
          <cell r="P15">
            <v>1033798227</v>
          </cell>
          <cell r="Q15" t="str">
            <v>LUISA FERNANDA CRUZ RAMIREZ</v>
          </cell>
          <cell r="R15">
            <v>35598</v>
          </cell>
        </row>
        <row r="16">
          <cell r="P16">
            <v>42105147</v>
          </cell>
          <cell r="Q16" t="str">
            <v>MARGARITA MARIA BARRIOS GIRALDO</v>
          </cell>
          <cell r="R16">
            <v>26488</v>
          </cell>
        </row>
        <row r="17">
          <cell r="P17">
            <v>1013591299</v>
          </cell>
          <cell r="Q17" t="str">
            <v>LAURA JIMENA PICO FORERO</v>
          </cell>
          <cell r="R17">
            <v>32043</v>
          </cell>
        </row>
        <row r="18">
          <cell r="P18">
            <v>1024462556</v>
          </cell>
          <cell r="Q18" t="str">
            <v>MANUEL FERNANDO NIETO LIZARAZO</v>
          </cell>
          <cell r="R18">
            <v>31389</v>
          </cell>
        </row>
        <row r="19">
          <cell r="P19">
            <v>52411879</v>
          </cell>
          <cell r="Q19" t="str">
            <v>MANUELA PAREJAS LONDOÑO</v>
          </cell>
        </row>
        <row r="20">
          <cell r="P20">
            <v>1102363152</v>
          </cell>
          <cell r="Q20" t="str">
            <v>LUISA FERNANDA AYALA SALAMANCA</v>
          </cell>
          <cell r="R20">
            <v>32964</v>
          </cell>
        </row>
        <row r="21">
          <cell r="P21">
            <v>1102363152</v>
          </cell>
          <cell r="Q21" t="str">
            <v>LUISA FERNANDA AYALA SALAMANCA</v>
          </cell>
          <cell r="R21">
            <v>32964</v>
          </cell>
        </row>
        <row r="22">
          <cell r="P22">
            <v>80156033</v>
          </cell>
          <cell r="Q22" t="str">
            <v>JAVIER ROLANDO DELGADO FLORES</v>
          </cell>
          <cell r="R22">
            <v>29833</v>
          </cell>
        </row>
        <row r="23">
          <cell r="P23">
            <v>1032437674</v>
          </cell>
          <cell r="Q23" t="str">
            <v>CESAR AUGUSTO CAMACHO MELO</v>
          </cell>
          <cell r="R23">
            <v>33061</v>
          </cell>
        </row>
        <row r="24">
          <cell r="P24">
            <v>8980500</v>
          </cell>
          <cell r="Q24" t="str">
            <v>FIDEL  MANJARRES RIPOLL</v>
          </cell>
          <cell r="R24">
            <v>29673</v>
          </cell>
        </row>
        <row r="25">
          <cell r="P25">
            <v>1018459024</v>
          </cell>
          <cell r="Q25" t="str">
            <v>CAMILO ANDRES PORRAS GALINDO</v>
          </cell>
          <cell r="R25">
            <v>34093</v>
          </cell>
        </row>
        <row r="26">
          <cell r="P26">
            <v>1077858176</v>
          </cell>
          <cell r="Q26" t="str">
            <v>MARTHA YANITH SUAREZ PINILLA</v>
          </cell>
          <cell r="R26">
            <v>33169</v>
          </cell>
        </row>
        <row r="27">
          <cell r="P27">
            <v>1018423068</v>
          </cell>
          <cell r="Q27" t="str">
            <v>CARLOS ALBERTO MORA RODRIGUEZ</v>
          </cell>
          <cell r="R27">
            <v>32527</v>
          </cell>
        </row>
        <row r="28">
          <cell r="P28">
            <v>52099318</v>
          </cell>
          <cell r="Q28" t="str">
            <v>MONICA SOTELO</v>
          </cell>
          <cell r="R28">
            <v>26545</v>
          </cell>
        </row>
        <row r="29">
          <cell r="P29">
            <v>79841885</v>
          </cell>
          <cell r="Q29" t="str">
            <v>MAURICIO ALEXANDER GOMEZ HERREÑO</v>
          </cell>
          <cell r="R29">
            <v>28051</v>
          </cell>
        </row>
        <row r="30">
          <cell r="P30">
            <v>1015465988</v>
          </cell>
          <cell r="Q30" t="str">
            <v>SERGIO NICOLAS CHAPARRO VEGA</v>
          </cell>
          <cell r="R30">
            <v>35392</v>
          </cell>
        </row>
        <row r="31">
          <cell r="P31">
            <v>1015428775</v>
          </cell>
          <cell r="Q31" t="str">
            <v>NIKOLL DANIELA TORRES DIAZ</v>
          </cell>
          <cell r="R31">
            <v>33618</v>
          </cell>
        </row>
        <row r="32">
          <cell r="P32">
            <v>1014236267</v>
          </cell>
          <cell r="Q32" t="str">
            <v>DIANA PAOLA RAMIREZ ANGARITA</v>
          </cell>
          <cell r="R32">
            <v>33838</v>
          </cell>
        </row>
        <row r="33">
          <cell r="P33">
            <v>1019059939</v>
          </cell>
          <cell r="Q33" t="str">
            <v>MILTON HERNANDO ROJAS LOZANO</v>
          </cell>
          <cell r="R33">
            <v>33354</v>
          </cell>
        </row>
        <row r="34">
          <cell r="P34">
            <v>79462182</v>
          </cell>
          <cell r="Q34" t="str">
            <v>CARLOS EDUARDO PARDO ORJUELA</v>
          </cell>
          <cell r="R34">
            <v>25051</v>
          </cell>
        </row>
        <row r="35">
          <cell r="P35">
            <v>52839748</v>
          </cell>
          <cell r="Q35" t="str">
            <v>ANGELICA  HERREÑO PAEZ</v>
          </cell>
          <cell r="R35">
            <v>29778</v>
          </cell>
        </row>
        <row r="36">
          <cell r="P36">
            <v>1032409279</v>
          </cell>
          <cell r="Q36" t="str">
            <v>DIANA ALEXANDRA MURILLO CELIS</v>
          </cell>
          <cell r="R36">
            <v>32246</v>
          </cell>
        </row>
        <row r="37">
          <cell r="P37">
            <v>1013591299</v>
          </cell>
          <cell r="Q37" t="str">
            <v>LAURA JIMENA PICO FORERO</v>
          </cell>
          <cell r="R37">
            <v>32043</v>
          </cell>
        </row>
        <row r="38">
          <cell r="P38">
            <v>1030620532</v>
          </cell>
          <cell r="Q38" t="str">
            <v>ANGGIE KATHERINE RODRIGUEZ AGUDELO</v>
          </cell>
          <cell r="R38">
            <v>33903</v>
          </cell>
        </row>
        <row r="39">
          <cell r="P39">
            <v>1013619322</v>
          </cell>
          <cell r="Q39" t="str">
            <v>LINA CRISTINA ORTIZ ORTIZ</v>
          </cell>
          <cell r="R39">
            <v>33264</v>
          </cell>
        </row>
        <row r="40">
          <cell r="P40">
            <v>73122163</v>
          </cell>
          <cell r="Q40" t="str">
            <v>MAURICIO RENE PICHOT ELLES</v>
          </cell>
          <cell r="R40">
            <v>23948</v>
          </cell>
        </row>
        <row r="41">
          <cell r="P41">
            <v>51901776</v>
          </cell>
          <cell r="Q41" t="str">
            <v>SANDRA VERGARA OSPINA</v>
          </cell>
          <cell r="R41">
            <v>24831</v>
          </cell>
        </row>
        <row r="42">
          <cell r="P42">
            <v>80029601</v>
          </cell>
          <cell r="Q42" t="str">
            <v>JAVIER DARIO MORA NAVARRO</v>
          </cell>
          <cell r="R42">
            <v>29617</v>
          </cell>
        </row>
        <row r="43">
          <cell r="P43">
            <v>39718546</v>
          </cell>
          <cell r="Q43" t="str">
            <v>SONIA  HINCAPIE HERNANDEZ</v>
          </cell>
          <cell r="R43">
            <v>24024</v>
          </cell>
        </row>
        <row r="44">
          <cell r="P44">
            <v>1069175415</v>
          </cell>
          <cell r="Q44" t="str">
            <v>LINDA NATHALIA ORTIZ FIERRO</v>
          </cell>
          <cell r="R44">
            <v>32749</v>
          </cell>
        </row>
        <row r="45">
          <cell r="P45">
            <v>1010161626</v>
          </cell>
          <cell r="Q45" t="str">
            <v>JHON HERIBERTO HERNANDEZ MORENO</v>
          </cell>
          <cell r="R45">
            <v>31338</v>
          </cell>
        </row>
        <row r="46">
          <cell r="P46">
            <v>1128415752</v>
          </cell>
          <cell r="Q46" t="str">
            <v>ALEJANDRA ALVAREZ CASTILLO</v>
          </cell>
          <cell r="R46">
            <v>32301</v>
          </cell>
        </row>
        <row r="47">
          <cell r="P47">
            <v>19281578</v>
          </cell>
          <cell r="Q47" t="str">
            <v>LUIS GONZALO ACOSTA CARRILLO</v>
          </cell>
          <cell r="R47">
            <v>20464</v>
          </cell>
        </row>
        <row r="48">
          <cell r="P48">
            <v>1013579678</v>
          </cell>
          <cell r="Q48" t="str">
            <v>ANA MARIA OCHOA VILLEGAS</v>
          </cell>
          <cell r="R48">
            <v>31401</v>
          </cell>
        </row>
        <row r="49">
          <cell r="P49">
            <v>80919354</v>
          </cell>
          <cell r="Q49" t="str">
            <v>FREDDY ALEXANDER SAENZ CACERES</v>
          </cell>
          <cell r="R49">
            <v>31212</v>
          </cell>
        </row>
        <row r="50">
          <cell r="P50">
            <v>24731198</v>
          </cell>
          <cell r="Q50" t="str">
            <v>YANERY  OSORIO CORTES</v>
          </cell>
          <cell r="R50">
            <v>29107</v>
          </cell>
        </row>
        <row r="51">
          <cell r="P51">
            <v>1031149907</v>
          </cell>
          <cell r="Q51" t="str">
            <v>KATHERINE JOHANNA ESTUPIÑAN SUAREZ</v>
          </cell>
          <cell r="R51">
            <v>34285</v>
          </cell>
        </row>
        <row r="52">
          <cell r="P52">
            <v>1018467839</v>
          </cell>
          <cell r="Q52" t="str">
            <v>EDWIN ROLANDO SANCHEZ PORRAS</v>
          </cell>
          <cell r="R52">
            <v>34520</v>
          </cell>
        </row>
        <row r="53">
          <cell r="P53">
            <v>52620704</v>
          </cell>
          <cell r="Q53" t="str">
            <v>EDNA KATERINE MORENO VELANDIA</v>
          </cell>
          <cell r="R53">
            <v>26739</v>
          </cell>
        </row>
        <row r="54">
          <cell r="P54">
            <v>1018450616</v>
          </cell>
          <cell r="Q54" t="str">
            <v>YILY KATHERIN MONTILLA CASALLAS</v>
          </cell>
        </row>
        <row r="55">
          <cell r="P55">
            <v>1061705820</v>
          </cell>
          <cell r="Q55" t="str">
            <v>FABIAN FERNANDO RIASCOS GUERRERO</v>
          </cell>
        </row>
        <row r="56">
          <cell r="P56">
            <v>52790132</v>
          </cell>
          <cell r="Q56" t="str">
            <v>URSULA ANDREA RODRIGUEZ FIGUEREDO</v>
          </cell>
          <cell r="R56">
            <v>29526</v>
          </cell>
        </row>
        <row r="57">
          <cell r="P57">
            <v>79326730</v>
          </cell>
          <cell r="Q57" t="str">
            <v>JOSE MIGUEL HERRERA SARMIENTO</v>
          </cell>
          <cell r="R57">
            <v>23699</v>
          </cell>
        </row>
        <row r="58">
          <cell r="P58">
            <v>80099682</v>
          </cell>
          <cell r="Q58" t="str">
            <v>CARLOS ALBERTO ORTIZ LOPEZ</v>
          </cell>
          <cell r="R58">
            <v>30547</v>
          </cell>
        </row>
        <row r="59">
          <cell r="P59">
            <v>1003530889</v>
          </cell>
          <cell r="Q59" t="str">
            <v>MONICA  CRUZ SANCHEZ</v>
          </cell>
          <cell r="R59">
            <v>37129</v>
          </cell>
        </row>
        <row r="60">
          <cell r="P60">
            <v>39718546</v>
          </cell>
          <cell r="Q60" t="str">
            <v>SONIA HINCAPIE HERNANDEZ</v>
          </cell>
          <cell r="R60">
            <v>24024</v>
          </cell>
        </row>
        <row r="61">
          <cell r="P61">
            <v>41705382</v>
          </cell>
          <cell r="Q61" t="str">
            <v>LILIA PLAZAS MORENO</v>
          </cell>
          <cell r="R61">
            <v>21487</v>
          </cell>
        </row>
        <row r="62">
          <cell r="P62">
            <v>1013589551</v>
          </cell>
          <cell r="Q62" t="str">
            <v>DIEGO ALEXANDER MONTES DURAN</v>
          </cell>
          <cell r="R62">
            <v>31974</v>
          </cell>
        </row>
        <row r="63">
          <cell r="P63">
            <v>79819850</v>
          </cell>
          <cell r="Q63" t="str">
            <v>OSCAR MAURICIO CUCAITA BAQUERO</v>
          </cell>
          <cell r="R63">
            <v>27284</v>
          </cell>
        </row>
        <row r="64">
          <cell r="P64">
            <v>1082897124</v>
          </cell>
          <cell r="Q64" t="str">
            <v>ANDREA PAOLA SANCHEZ GARCIA</v>
          </cell>
          <cell r="R64">
            <v>32401</v>
          </cell>
        </row>
        <row r="65">
          <cell r="P65">
            <v>37322875</v>
          </cell>
          <cell r="Q65" t="str">
            <v>YANETT LILIANA MANZANO OJEDA</v>
          </cell>
          <cell r="R65">
            <v>25859</v>
          </cell>
        </row>
        <row r="66">
          <cell r="P66">
            <v>1015415523</v>
          </cell>
          <cell r="Q66" t="str">
            <v>LORENA  GOMEZ HERRERA</v>
          </cell>
          <cell r="R66">
            <v>32799</v>
          </cell>
        </row>
        <row r="67">
          <cell r="P67">
            <v>52998469</v>
          </cell>
          <cell r="Q67" t="str">
            <v>EDNA JUDITH PADILLA GALINDO</v>
          </cell>
          <cell r="R67">
            <v>30870</v>
          </cell>
        </row>
        <row r="68">
          <cell r="P68">
            <v>1010186781</v>
          </cell>
          <cell r="Q68" t="str">
            <v>LINS JINNETH SUAREZ RESTREPO</v>
          </cell>
          <cell r="R68">
            <v>32831</v>
          </cell>
        </row>
        <row r="69">
          <cell r="P69">
            <v>80919354</v>
          </cell>
          <cell r="Q69" t="str">
            <v>FREDDY ALEXANDER SAENZ CACERES</v>
          </cell>
          <cell r="R69">
            <v>31212</v>
          </cell>
        </row>
        <row r="70">
          <cell r="P70">
            <v>79469810</v>
          </cell>
          <cell r="Q70" t="str">
            <v>ANDRES ELIAS ESCOBAR JULIAO</v>
          </cell>
          <cell r="R70">
            <v>25193</v>
          </cell>
        </row>
        <row r="71">
          <cell r="P71">
            <v>80109761</v>
          </cell>
          <cell r="Q71" t="str">
            <v>HELVER ALDUHAR CORREA VASQUEZ</v>
          </cell>
          <cell r="R71">
            <v>30150</v>
          </cell>
        </row>
        <row r="72">
          <cell r="P72">
            <v>1044421373</v>
          </cell>
          <cell r="Q72" t="str">
            <v>PALOMA  SOLANO LOPEZ</v>
          </cell>
          <cell r="R72">
            <v>31713</v>
          </cell>
        </row>
        <row r="73">
          <cell r="P73">
            <v>1077036124</v>
          </cell>
          <cell r="Q73" t="str">
            <v>JEFERSON DANILO GONZALEZ PULIDO</v>
          </cell>
          <cell r="R73">
            <v>36056</v>
          </cell>
        </row>
        <row r="74">
          <cell r="P74">
            <v>1018467839</v>
          </cell>
          <cell r="Q74" t="str">
            <v>EDWIN ROLANDO SANCHEZ PORRAS</v>
          </cell>
          <cell r="R74">
            <v>34520</v>
          </cell>
        </row>
        <row r="75">
          <cell r="P75">
            <v>1073244738</v>
          </cell>
          <cell r="Q75" t="str">
            <v>ANDRES FELIPE BARRERA VEGA</v>
          </cell>
          <cell r="R75">
            <v>35005</v>
          </cell>
        </row>
        <row r="76">
          <cell r="P76">
            <v>1033754910</v>
          </cell>
          <cell r="Q76" t="str">
            <v>SERGIO ADRIAN VARGAS MALAVER</v>
          </cell>
        </row>
        <row r="77">
          <cell r="P77">
            <v>79533940</v>
          </cell>
          <cell r="Q77" t="str">
            <v>LUIS ENRIQUE MUÑOZ PALACIO</v>
          </cell>
          <cell r="R77">
            <v>26102</v>
          </cell>
        </row>
        <row r="78">
          <cell r="P78">
            <v>1015465988</v>
          </cell>
          <cell r="Q78" t="str">
            <v>SERGIO NICOLAS CHAPARRO VEGA</v>
          </cell>
          <cell r="R78">
            <v>35392</v>
          </cell>
        </row>
        <row r="79">
          <cell r="P79">
            <v>1022946697</v>
          </cell>
          <cell r="Q79" t="str">
            <v>OSCAR ANDRES TOVAR BALLESTEROS</v>
          </cell>
          <cell r="R79">
            <v>32465</v>
          </cell>
        </row>
        <row r="80">
          <cell r="P80">
            <v>1015465988</v>
          </cell>
          <cell r="Q80" t="str">
            <v>SERGIO NICOLAS CHAPARRO VEGA</v>
          </cell>
          <cell r="R80">
            <v>35392</v>
          </cell>
        </row>
        <row r="81">
          <cell r="P81">
            <v>52856351</v>
          </cell>
          <cell r="Q81" t="str">
            <v>JOHANA MARCELA CAMACHO ESCOBAR</v>
          </cell>
          <cell r="R81">
            <v>29633</v>
          </cell>
        </row>
        <row r="82">
          <cell r="P82">
            <v>79689748</v>
          </cell>
          <cell r="Q82" t="str">
            <v>HORST FREDDY WALDMANN GAMBOA</v>
          </cell>
          <cell r="R82">
            <v>27558</v>
          </cell>
        </row>
        <row r="83">
          <cell r="P83">
            <v>1069739284</v>
          </cell>
          <cell r="Q83" t="str">
            <v>MICHELLE GIANNINA BARRETO URIZA</v>
          </cell>
          <cell r="R83">
            <v>33721</v>
          </cell>
        </row>
        <row r="84">
          <cell r="P84">
            <v>79860772</v>
          </cell>
          <cell r="Q84" t="str">
            <v>CESAR ANDRES MORALES BERNAL</v>
          </cell>
          <cell r="R84">
            <v>27775</v>
          </cell>
        </row>
        <row r="85">
          <cell r="P85">
            <v>1030595939</v>
          </cell>
          <cell r="Q85" t="str">
            <v>JULIE ANDREA RODRIGUEZ AGUDELO</v>
          </cell>
          <cell r="R85">
            <v>33436</v>
          </cell>
        </row>
        <row r="86">
          <cell r="P86">
            <v>1014207613</v>
          </cell>
          <cell r="Q86" t="str">
            <v>MARTHA LILIANA CASTRO PRIETO</v>
          </cell>
          <cell r="R86">
            <v>32896</v>
          </cell>
        </row>
        <row r="87">
          <cell r="P87">
            <v>52264292</v>
          </cell>
          <cell r="Q87" t="str">
            <v>ERIKA JOHANNA JIMENEZ MARTINEZ</v>
          </cell>
          <cell r="R87">
            <v>27524</v>
          </cell>
        </row>
        <row r="88">
          <cell r="P88">
            <v>80099682</v>
          </cell>
          <cell r="Q88" t="str">
            <v>CARLOS ALBERTO ORTIZ LOPEZ</v>
          </cell>
          <cell r="R88">
            <v>30547</v>
          </cell>
        </row>
        <row r="89">
          <cell r="P89">
            <v>52526179</v>
          </cell>
          <cell r="Q89" t="str">
            <v>CLAUDIA MARCELA MEDINA RODRIGUEZ</v>
          </cell>
          <cell r="R89">
            <v>28824</v>
          </cell>
        </row>
        <row r="90">
          <cell r="P90">
            <v>1098702200</v>
          </cell>
          <cell r="Q90" t="str">
            <v>MARIA DEL MAR MORALES CARDENAS</v>
          </cell>
        </row>
        <row r="91">
          <cell r="P91">
            <v>1014211245</v>
          </cell>
          <cell r="Q91" t="str">
            <v>DIEGO NICOLAS ANGEL CASTELLANOS</v>
          </cell>
          <cell r="R91">
            <v>33028</v>
          </cell>
        </row>
        <row r="92">
          <cell r="P92">
            <v>1022411323</v>
          </cell>
          <cell r="Q92" t="str">
            <v>KAREN ANDREA PARRA TORO</v>
          </cell>
          <cell r="R92">
            <v>35069</v>
          </cell>
        </row>
        <row r="93">
          <cell r="P93">
            <v>52966383</v>
          </cell>
          <cell r="Q93" t="str">
            <v>NATALIA DEL PILAR GONZALEZ BELTRAN</v>
          </cell>
          <cell r="R93">
            <v>30636</v>
          </cell>
        </row>
        <row r="94">
          <cell r="P94">
            <v>1024462556</v>
          </cell>
          <cell r="Q94" t="str">
            <v>MANUEL FERNANDO NIETO LIZARAZO</v>
          </cell>
          <cell r="R94">
            <v>31389</v>
          </cell>
        </row>
        <row r="95">
          <cell r="P95">
            <v>79841885</v>
          </cell>
          <cell r="Q95" t="str">
            <v>MAURICIO ALEXANDER GOMEZ HERREÑO</v>
          </cell>
          <cell r="R95">
            <v>28051</v>
          </cell>
        </row>
        <row r="96">
          <cell r="P96">
            <v>1014236267</v>
          </cell>
          <cell r="Q96" t="str">
            <v>DIANA PAOLA RAMIREZ ANGARITA</v>
          </cell>
          <cell r="R96">
            <v>33838</v>
          </cell>
        </row>
        <row r="97">
          <cell r="P97">
            <v>80721432</v>
          </cell>
          <cell r="Q97" t="str">
            <v>FREDDY  MENDOZA MARIÑO</v>
          </cell>
          <cell r="R97">
            <v>29999</v>
          </cell>
        </row>
        <row r="98">
          <cell r="P98">
            <v>80723200</v>
          </cell>
          <cell r="Q98" t="str">
            <v>ROMAN DAVID VARGAS PACHECO</v>
          </cell>
          <cell r="R98">
            <v>30056</v>
          </cell>
        </row>
        <row r="99">
          <cell r="P99">
            <v>1030620532</v>
          </cell>
          <cell r="Q99" t="str">
            <v>ANGGIE KATHERINE RODRIGUEZ AGUDELO</v>
          </cell>
          <cell r="R99">
            <v>33903</v>
          </cell>
        </row>
        <row r="100">
          <cell r="P100">
            <v>8127742</v>
          </cell>
          <cell r="Q100" t="str">
            <v>SEBASTIAN  VELASQUEZ BETANCUR</v>
          </cell>
          <cell r="R100">
            <v>30855</v>
          </cell>
        </row>
        <row r="101">
          <cell r="P101">
            <v>1045669627</v>
          </cell>
          <cell r="Q101" t="str">
            <v>ANA CECILIA ALBA RUIZ</v>
          </cell>
          <cell r="R101">
            <v>32170</v>
          </cell>
        </row>
        <row r="102">
          <cell r="P102">
            <v>1010192686</v>
          </cell>
          <cell r="Q102" t="str">
            <v>LEIDY JULIETH CARRANZA SUAREZ</v>
          </cell>
          <cell r="R102">
            <v>33118</v>
          </cell>
        </row>
        <row r="103">
          <cell r="P103">
            <v>1018409281</v>
          </cell>
          <cell r="Q103" t="str">
            <v>EDITH JOHANA MALAGON MURILLO</v>
          </cell>
        </row>
        <row r="104">
          <cell r="P104">
            <v>1033736279</v>
          </cell>
          <cell r="Q104" t="str">
            <v>JOHAN ANDRES RAMIREZ HERNANDEZ</v>
          </cell>
        </row>
        <row r="105">
          <cell r="P105">
            <v>1122136330</v>
          </cell>
          <cell r="Q105" t="str">
            <v>JAVIER ANDRES RONCANCIO OVIEDO</v>
          </cell>
          <cell r="R105">
            <v>34638</v>
          </cell>
        </row>
        <row r="106">
          <cell r="P106">
            <v>79694635</v>
          </cell>
          <cell r="Q106" t="str">
            <v>JUAN MANUEL ZARATE GOMEZ</v>
          </cell>
          <cell r="R106">
            <v>27506</v>
          </cell>
        </row>
        <row r="107">
          <cell r="P107">
            <v>16599049</v>
          </cell>
          <cell r="Q107" t="str">
            <v>CARLOS ALBERTO CHICA ARIAS</v>
          </cell>
          <cell r="R107">
            <v>20068</v>
          </cell>
        </row>
        <row r="108">
          <cell r="P108">
            <v>52253462</v>
          </cell>
          <cell r="Q108" t="str">
            <v>ERIKA  SALAZAR BERDUGO</v>
          </cell>
          <cell r="R108">
            <v>27252</v>
          </cell>
        </row>
        <row r="109">
          <cell r="P109">
            <v>1013591299</v>
          </cell>
          <cell r="Q109" t="str">
            <v>LAURA JIMENA PICO FORERO</v>
          </cell>
          <cell r="R109">
            <v>32043</v>
          </cell>
        </row>
        <row r="110">
          <cell r="P110">
            <v>80025259</v>
          </cell>
          <cell r="Q110" t="str">
            <v>FRANCISCO JOSE PIEDRAHITA RODRIGUEZ</v>
          </cell>
          <cell r="R110">
            <v>29015</v>
          </cell>
        </row>
        <row r="111">
          <cell r="P111">
            <v>1014236267</v>
          </cell>
          <cell r="Q111" t="str">
            <v>DIANA PAOLA RAMIREZ ANGARITA</v>
          </cell>
          <cell r="R111">
            <v>33838</v>
          </cell>
        </row>
        <row r="112">
          <cell r="P112">
            <v>17348644</v>
          </cell>
          <cell r="Q112" t="str">
            <v>JORGE IGNACIO NARVAEZ LEON</v>
          </cell>
          <cell r="R112">
            <v>25919</v>
          </cell>
        </row>
        <row r="113">
          <cell r="P113">
            <v>79900794</v>
          </cell>
          <cell r="Q113" t="str">
            <v>WILSON JAVIER CAMACHO SANCHEZ</v>
          </cell>
          <cell r="R113">
            <v>28438</v>
          </cell>
        </row>
        <row r="114">
          <cell r="P114">
            <v>51647967</v>
          </cell>
          <cell r="Q114" t="str">
            <v>LUZ ELIZABETH BASALLO ESPEJO</v>
          </cell>
          <cell r="R114">
            <v>22799</v>
          </cell>
        </row>
        <row r="115">
          <cell r="P115">
            <v>26501725</v>
          </cell>
          <cell r="Q115" t="str">
            <v>RUBY  PERDOMO ZAMORA</v>
          </cell>
          <cell r="R115">
            <v>23770</v>
          </cell>
        </row>
        <row r="116">
          <cell r="P116">
            <v>1033801393</v>
          </cell>
          <cell r="Q116" t="str">
            <v>ALVARO JOSE ANTONIO CUELLO PACHECO</v>
          </cell>
          <cell r="R116">
            <v>35670</v>
          </cell>
        </row>
        <row r="117">
          <cell r="P117">
            <v>1014211245</v>
          </cell>
          <cell r="Q117" t="str">
            <v>DIEGO NICOLAS ANGEL CASTELLANOS</v>
          </cell>
          <cell r="R117">
            <v>33028</v>
          </cell>
        </row>
        <row r="118">
          <cell r="P118">
            <v>79488178</v>
          </cell>
          <cell r="Q118" t="str">
            <v>OSCAR  RODRIGUEZ MOSQUERA</v>
          </cell>
          <cell r="R118">
            <v>25314</v>
          </cell>
        </row>
        <row r="119">
          <cell r="P119">
            <v>1026276222</v>
          </cell>
          <cell r="Q119" t="str">
            <v>DANIEL ORLANDO ABELLA TORRES</v>
          </cell>
          <cell r="R119">
            <v>33536</v>
          </cell>
        </row>
        <row r="120">
          <cell r="P120">
            <v>80085109</v>
          </cell>
          <cell r="Q120" t="str">
            <v>VICTOR HUGO LOPEZ GODOY</v>
          </cell>
          <cell r="R120">
            <v>29341</v>
          </cell>
        </row>
        <row r="121">
          <cell r="P121">
            <v>1022440322</v>
          </cell>
          <cell r="Q121" t="str">
            <v>SILVIA FERNANDA GUALTERO VELASCO</v>
          </cell>
          <cell r="R121">
            <v>36162</v>
          </cell>
        </row>
        <row r="122">
          <cell r="P122">
            <v>1069175415</v>
          </cell>
          <cell r="Q122" t="str">
            <v>LINDA NATHALIA ORTIZ FIERRO</v>
          </cell>
          <cell r="R122">
            <v>32749</v>
          </cell>
        </row>
        <row r="123">
          <cell r="P123">
            <v>1020761216</v>
          </cell>
          <cell r="Q123" t="str">
            <v>MONICA ROCIO LARGO MORALES</v>
          </cell>
          <cell r="R123">
            <v>33348</v>
          </cell>
        </row>
        <row r="124">
          <cell r="P124">
            <v>79469810</v>
          </cell>
          <cell r="Q124" t="str">
            <v>ANDRES ELIAS ESCOBAR JULIAO</v>
          </cell>
          <cell r="R124">
            <v>25193</v>
          </cell>
        </row>
        <row r="125">
          <cell r="P125">
            <v>1014204213</v>
          </cell>
          <cell r="Q125" t="str">
            <v>CINDY LORENA ARIZA RUBIANO</v>
          </cell>
          <cell r="R125">
            <v>32763</v>
          </cell>
        </row>
        <row r="126">
          <cell r="P126">
            <v>16599049</v>
          </cell>
          <cell r="Q126" t="str">
            <v>CARLOS ALBERTO CHICA ARIAS</v>
          </cell>
          <cell r="R126">
            <v>20068</v>
          </cell>
        </row>
        <row r="127">
          <cell r="P127">
            <v>53136212</v>
          </cell>
          <cell r="Q127" t="str">
            <v>NELLY MARIA GUZMAN NEUTA</v>
          </cell>
          <cell r="R127">
            <v>31322</v>
          </cell>
        </row>
        <row r="128">
          <cell r="P128">
            <v>80072969</v>
          </cell>
          <cell r="Q128" t="str">
            <v>RENE ALEJANDRO BASTIDAS PLAZAS</v>
          </cell>
          <cell r="R128">
            <v>30182</v>
          </cell>
        </row>
        <row r="129">
          <cell r="P129">
            <v>52802099</v>
          </cell>
          <cell r="Q129" t="str">
            <v>DORIS CONSUELO TORRES ROJAS</v>
          </cell>
          <cell r="R129">
            <v>29590</v>
          </cell>
        </row>
        <row r="130">
          <cell r="P130">
            <v>53061064</v>
          </cell>
          <cell r="Q130" t="str">
            <v>NATALIA PAOLA PORRAS CIFUENTES</v>
          </cell>
          <cell r="R130">
            <v>30665</v>
          </cell>
        </row>
        <row r="131">
          <cell r="P131">
            <v>39579046</v>
          </cell>
          <cell r="Q131" t="str">
            <v>MARITZA SANCHEZ AGUILAR</v>
          </cell>
        </row>
        <row r="132">
          <cell r="P132">
            <v>1013594148</v>
          </cell>
          <cell r="Q132" t="str">
            <v>CLAUDIA PATRICIA MARTINEZ SANDOVAL</v>
          </cell>
          <cell r="R132">
            <v>32127</v>
          </cell>
        </row>
        <row r="133">
          <cell r="P133">
            <v>1014204213</v>
          </cell>
          <cell r="Q133" t="str">
            <v>CINDY LORENA ARIZA RUBIANO</v>
          </cell>
          <cell r="R133">
            <v>32763</v>
          </cell>
        </row>
        <row r="134">
          <cell r="P134">
            <v>1022333950</v>
          </cell>
          <cell r="Q134" t="str">
            <v>NIDIA CECILIA RUIZ GARCIA</v>
          </cell>
          <cell r="R134">
            <v>31957</v>
          </cell>
        </row>
        <row r="135">
          <cell r="P135">
            <v>1016077023</v>
          </cell>
          <cell r="Q135" t="str">
            <v>JOHAN MAURICIO MARTINEZ GONZALEZ</v>
          </cell>
          <cell r="R135">
            <v>34820</v>
          </cell>
        </row>
        <row r="136">
          <cell r="P136">
            <v>1030595939</v>
          </cell>
          <cell r="Q136" t="str">
            <v>JULIE ANDREA RODRIGUEZ AGUDELO</v>
          </cell>
          <cell r="R136">
            <v>33436</v>
          </cell>
        </row>
        <row r="137">
          <cell r="P137">
            <v>1014204213</v>
          </cell>
          <cell r="Q137" t="str">
            <v>CINDY LORENA ARIZA RUBIANO</v>
          </cell>
          <cell r="R137">
            <v>32763</v>
          </cell>
        </row>
        <row r="138">
          <cell r="P138">
            <v>74302504</v>
          </cell>
          <cell r="Q138" t="str">
            <v>JUAN CARLOS BOADA VARGAS</v>
          </cell>
          <cell r="R138">
            <v>29744</v>
          </cell>
        </row>
        <row r="139">
          <cell r="P139">
            <v>1014235202</v>
          </cell>
          <cell r="Q139" t="str">
            <v>JESSICA VANESA BERMUDEZ CORDOBA</v>
          </cell>
          <cell r="R139">
            <v>33755</v>
          </cell>
        </row>
        <row r="140">
          <cell r="P140">
            <v>80721432</v>
          </cell>
          <cell r="Q140" t="str">
            <v>FREDDY  MENDOZA MARIÑO</v>
          </cell>
          <cell r="R140">
            <v>29999</v>
          </cell>
        </row>
        <row r="141">
          <cell r="P141">
            <v>1077036124</v>
          </cell>
          <cell r="Q141" t="str">
            <v>JEFERSON DANILO GONAZALEZ PULIDO</v>
          </cell>
          <cell r="R141">
            <v>36056</v>
          </cell>
        </row>
        <row r="142">
          <cell r="P142">
            <v>1032427280</v>
          </cell>
          <cell r="Q142" t="str">
            <v>SAMUEL DAVID MENDEZ LOZANO</v>
          </cell>
          <cell r="R142">
            <v>32571</v>
          </cell>
        </row>
        <row r="143">
          <cell r="P143">
            <v>51647967</v>
          </cell>
          <cell r="Q143" t="str">
            <v>LUZ ELIZABETH BASALLO ESPEJO</v>
          </cell>
          <cell r="R143">
            <v>22799</v>
          </cell>
        </row>
        <row r="144">
          <cell r="P144">
            <v>30204678</v>
          </cell>
          <cell r="Q144" t="str">
            <v>YANET ARDILA QUIROGA</v>
          </cell>
          <cell r="R144">
            <v>25386</v>
          </cell>
        </row>
        <row r="145">
          <cell r="P145">
            <v>80089267</v>
          </cell>
          <cell r="Q145" t="str">
            <v>GERMAN ALBERTO CASTILLO CLAVIJO</v>
          </cell>
          <cell r="R145">
            <v>29769</v>
          </cell>
        </row>
        <row r="146">
          <cell r="P146">
            <v>1049631955</v>
          </cell>
          <cell r="Q146" t="str">
            <v>IVAN DARIO CAMERO BLANCO</v>
          </cell>
          <cell r="R146">
            <v>33913</v>
          </cell>
        </row>
        <row r="147">
          <cell r="P147">
            <v>80015907</v>
          </cell>
          <cell r="Q147" t="str">
            <v>WILSON JAVIER ARDILA FAJARDO</v>
          </cell>
          <cell r="R147">
            <v>29882</v>
          </cell>
        </row>
        <row r="148">
          <cell r="P148">
            <v>1030547134</v>
          </cell>
          <cell r="Q148" t="str">
            <v>DANIEL OSWALDO SALAS MONCALEANO</v>
          </cell>
          <cell r="R148">
            <v>32319</v>
          </cell>
        </row>
        <row r="149">
          <cell r="P149">
            <v>1100964581</v>
          </cell>
          <cell r="Q149" t="str">
            <v>GABRIELA  TENJO LEON</v>
          </cell>
          <cell r="R149">
            <v>34325</v>
          </cell>
        </row>
        <row r="150">
          <cell r="P150">
            <v>1033740886</v>
          </cell>
          <cell r="Q150" t="str">
            <v>FRANCY ANDREA RODRIGUEZ ARCHILA</v>
          </cell>
          <cell r="R150">
            <v>33598</v>
          </cell>
        </row>
        <row r="151">
          <cell r="P151">
            <v>1022370815</v>
          </cell>
          <cell r="Q151" t="str">
            <v>MABBY NATHALIA TORRES HERNANDEZ</v>
          </cell>
          <cell r="R151">
            <v>33480</v>
          </cell>
        </row>
        <row r="152">
          <cell r="P152">
            <v>1015420267</v>
          </cell>
          <cell r="Q152" t="str">
            <v>RICARDO  RUEDA CASTIBLANCO</v>
          </cell>
          <cell r="R152">
            <v>33197</v>
          </cell>
        </row>
        <row r="153">
          <cell r="P153">
            <v>1096224551</v>
          </cell>
          <cell r="Q153" t="str">
            <v>SILVIA VIVIANA SANTAMARIA ORTIZ</v>
          </cell>
          <cell r="R153">
            <v>34286</v>
          </cell>
        </row>
        <row r="154">
          <cell r="P154">
            <v>1023880015</v>
          </cell>
          <cell r="Q154" t="str">
            <v>GERMAN ALBERTO PARRADO VERA</v>
          </cell>
          <cell r="R154">
            <v>32490</v>
          </cell>
        </row>
        <row r="155">
          <cell r="P155">
            <v>1122136330</v>
          </cell>
          <cell r="Q155" t="str">
            <v>JAVIER ANDRES RONCANCIO OVIEDO</v>
          </cell>
          <cell r="R155">
            <v>34638</v>
          </cell>
        </row>
        <row r="156">
          <cell r="P156">
            <v>1019023316</v>
          </cell>
          <cell r="Q156" t="str">
            <v>JOHN FREDY GARCIA LOPEZ</v>
          </cell>
          <cell r="R156">
            <v>32255</v>
          </cell>
        </row>
        <row r="157">
          <cell r="P157">
            <v>16599049</v>
          </cell>
          <cell r="Q157" t="str">
            <v>CARLOS ALBERTO CHICA ARIAS</v>
          </cell>
          <cell r="R157">
            <v>20068</v>
          </cell>
        </row>
        <row r="158">
          <cell r="P158">
            <v>38141462</v>
          </cell>
          <cell r="Q158" t="str">
            <v>YICETH PAOLA PEÑALOZA CALDERON</v>
          </cell>
          <cell r="R158">
            <v>29482</v>
          </cell>
        </row>
        <row r="159">
          <cell r="P159">
            <v>17348644</v>
          </cell>
          <cell r="Q159" t="str">
            <v>JORGE IGNACIO NARVAEZ LEON</v>
          </cell>
          <cell r="R159">
            <v>25919</v>
          </cell>
        </row>
        <row r="160">
          <cell r="P160">
            <v>80029601</v>
          </cell>
          <cell r="Q160" t="str">
            <v>JAVIER DARIO MORA NAVARRO</v>
          </cell>
          <cell r="R160">
            <v>29617</v>
          </cell>
        </row>
        <row r="161">
          <cell r="P161">
            <v>1015461142</v>
          </cell>
          <cell r="Q161" t="str">
            <v>DANIEL ALEJANDRO MURCIA GODOY</v>
          </cell>
          <cell r="R161">
            <v>35156</v>
          </cell>
        </row>
        <row r="162">
          <cell r="P162">
            <v>79967414</v>
          </cell>
          <cell r="Q162" t="str">
            <v>ALFREDO  MENDEZ ALVAREZ</v>
          </cell>
          <cell r="R162">
            <v>28546</v>
          </cell>
        </row>
        <row r="163">
          <cell r="P163">
            <v>43555366</v>
          </cell>
          <cell r="Q163" t="str">
            <v>ADRIANA MARIA SERNA RUIZ</v>
          </cell>
          <cell r="R163">
            <v>25975</v>
          </cell>
        </row>
        <row r="164">
          <cell r="P164">
            <v>1022946697</v>
          </cell>
          <cell r="Q164" t="str">
            <v>OSCAR ANDRES TOVAR BALLESTEROS</v>
          </cell>
          <cell r="R164">
            <v>32465</v>
          </cell>
        </row>
        <row r="165">
          <cell r="P165">
            <v>52426835</v>
          </cell>
          <cell r="Q165" t="str">
            <v>CAROL ANN FIGUEROA RUEDA</v>
          </cell>
          <cell r="R165">
            <v>28628</v>
          </cell>
        </row>
        <row r="166">
          <cell r="P166">
            <v>1077858176</v>
          </cell>
          <cell r="Q166" t="str">
            <v>MARTHA YANITH SUAREZ PINILLA</v>
          </cell>
          <cell r="R166">
            <v>33169</v>
          </cell>
        </row>
        <row r="167">
          <cell r="P167">
            <v>79453728</v>
          </cell>
          <cell r="Q167" t="str">
            <v>RICARDO ERIBERTO CORTES BELTRAN</v>
          </cell>
          <cell r="R167">
            <v>24911</v>
          </cell>
        </row>
        <row r="168">
          <cell r="P168">
            <v>1107074848</v>
          </cell>
          <cell r="Q168" t="str">
            <v>LINA ALEJANDRA MORALES PEDREROS</v>
          </cell>
          <cell r="R168">
            <v>34002</v>
          </cell>
        </row>
        <row r="169">
          <cell r="P169">
            <v>38602662</v>
          </cell>
          <cell r="Q169" t="str">
            <v>ANGELICA MARIA CRISTANCHO ECHEVERRI</v>
          </cell>
          <cell r="R169">
            <v>30399</v>
          </cell>
        </row>
        <row r="170">
          <cell r="P170">
            <v>1019126347</v>
          </cell>
          <cell r="Q170" t="str">
            <v>JUAN FELIPE RODRIGUEZ PEREZ</v>
          </cell>
          <cell r="R170">
            <v>35419</v>
          </cell>
        </row>
        <row r="171">
          <cell r="P171">
            <v>1014180479</v>
          </cell>
          <cell r="Q171" t="str">
            <v>EDISSON ANDRES FRAILE VEGA</v>
          </cell>
          <cell r="R171">
            <v>31502</v>
          </cell>
        </row>
        <row r="172">
          <cell r="P172">
            <v>52449382</v>
          </cell>
          <cell r="Q172" t="str">
            <v>EDITH YISELA MEDINA MURCIA</v>
          </cell>
          <cell r="R172">
            <v>29427</v>
          </cell>
        </row>
        <row r="173">
          <cell r="P173">
            <v>79579210</v>
          </cell>
          <cell r="Q173" t="str">
            <v>JOHN EVERARDO MOSQUERA CUADRADO</v>
          </cell>
          <cell r="R173">
            <v>26152</v>
          </cell>
        </row>
        <row r="174">
          <cell r="P174">
            <v>1030673919</v>
          </cell>
          <cell r="Q174" t="str">
            <v>YERSON CAMILO HERNANDEZ ARZUZA</v>
          </cell>
          <cell r="R174">
            <v>35436</v>
          </cell>
        </row>
        <row r="175">
          <cell r="P175">
            <v>1030598336</v>
          </cell>
          <cell r="Q175" t="str">
            <v>LORENA FERNANDA MORALES PEREZ</v>
          </cell>
          <cell r="R175">
            <v>33486</v>
          </cell>
        </row>
        <row r="176">
          <cell r="P176">
            <v>52009703</v>
          </cell>
          <cell r="Q176" t="str">
            <v>DIANA MARCELA DIAZ SOTO</v>
          </cell>
          <cell r="R176">
            <v>26611</v>
          </cell>
        </row>
        <row r="177">
          <cell r="P177">
            <v>1018514285</v>
          </cell>
          <cell r="Q177" t="str">
            <v>JUAN SEBASTIAN URQUIJO ESPINOSA</v>
          </cell>
          <cell r="R177">
            <v>36460</v>
          </cell>
        </row>
        <row r="178">
          <cell r="P178">
            <v>80015907</v>
          </cell>
          <cell r="Q178" t="str">
            <v>WILSON JAVIER ARDILA FAJARDO</v>
          </cell>
          <cell r="R178">
            <v>29882</v>
          </cell>
        </row>
        <row r="179">
          <cell r="P179">
            <v>1023880015</v>
          </cell>
          <cell r="Q179" t="str">
            <v>GERMAN ALBERTO PARRADO VERA</v>
          </cell>
          <cell r="R179">
            <v>32490</v>
          </cell>
        </row>
        <row r="180">
          <cell r="P180">
            <v>35394243</v>
          </cell>
          <cell r="Q180" t="str">
            <v>MARIA ANGELICA MARTINEZ BENAVIDES</v>
          </cell>
          <cell r="R180">
            <v>30654</v>
          </cell>
        </row>
        <row r="181">
          <cell r="P181">
            <v>15339688</v>
          </cell>
          <cell r="Q181" t="str">
            <v>ARIEL ALBERTO MEJIA CARDONA</v>
          </cell>
          <cell r="R181">
            <v>28772</v>
          </cell>
        </row>
        <row r="182">
          <cell r="P182">
            <v>52715025</v>
          </cell>
          <cell r="Q182" t="str">
            <v>SANDRA EDELMIRA TELLEZ SILVA</v>
          </cell>
          <cell r="R182">
            <v>29017</v>
          </cell>
        </row>
        <row r="183">
          <cell r="P183">
            <v>46669452</v>
          </cell>
          <cell r="Q183" t="str">
            <v>MARIA TERESA GOMEZ HIGUERA</v>
          </cell>
          <cell r="R183">
            <v>26580</v>
          </cell>
        </row>
        <row r="184">
          <cell r="P184">
            <v>1033698100</v>
          </cell>
          <cell r="Q184" t="str">
            <v>KAREN NATALLY ROZO TRUJILLO</v>
          </cell>
          <cell r="R184">
            <v>32205</v>
          </cell>
        </row>
        <row r="185">
          <cell r="P185">
            <v>1030543727</v>
          </cell>
          <cell r="Q185" t="str">
            <v>ANDRES ERNESTO NIETO RICO</v>
          </cell>
          <cell r="R185">
            <v>32156</v>
          </cell>
        </row>
        <row r="186">
          <cell r="P186">
            <v>79791861</v>
          </cell>
          <cell r="Q186" t="str">
            <v>ALEJANDRO  ESCOBAR CASTAÑO</v>
          </cell>
          <cell r="R186">
            <v>28295</v>
          </cell>
        </row>
        <row r="187">
          <cell r="P187">
            <v>74302504</v>
          </cell>
          <cell r="Q187" t="str">
            <v>JUAN CARLOS BOADA VARGAS</v>
          </cell>
          <cell r="R187">
            <v>29744</v>
          </cell>
        </row>
        <row r="188">
          <cell r="P188">
            <v>80825515</v>
          </cell>
          <cell r="Q188" t="str">
            <v>ALEJANDRO  MANRIQUE MORA</v>
          </cell>
          <cell r="R188">
            <v>30729</v>
          </cell>
        </row>
        <row r="189">
          <cell r="P189">
            <v>52620704</v>
          </cell>
          <cell r="Q189" t="str">
            <v>EDNA KATERINE MORENO VELANDIA</v>
          </cell>
          <cell r="R189">
            <v>26739</v>
          </cell>
        </row>
        <row r="190">
          <cell r="P190">
            <v>1030599541</v>
          </cell>
          <cell r="Q190" t="str">
            <v>NATHALY  ACOSTA DIAZ</v>
          </cell>
          <cell r="R190">
            <v>33444</v>
          </cell>
        </row>
        <row r="191">
          <cell r="P191">
            <v>1019059939</v>
          </cell>
          <cell r="Q191" t="str">
            <v>MILTON HERNANDO ROJAS LOZANO</v>
          </cell>
          <cell r="R191">
            <v>33354</v>
          </cell>
        </row>
        <row r="192">
          <cell r="P192">
            <v>1014204213</v>
          </cell>
          <cell r="Q192" t="str">
            <v>CINDY LORENA ARIZA RUBIANO</v>
          </cell>
          <cell r="R192">
            <v>32763</v>
          </cell>
        </row>
        <row r="193">
          <cell r="P193">
            <v>1010226348</v>
          </cell>
          <cell r="Q193" t="str">
            <v>DIANA CAROLINA ALVARADO ZAMBRANO</v>
          </cell>
        </row>
        <row r="194">
          <cell r="P194">
            <v>1012370976</v>
          </cell>
          <cell r="Q194" t="str">
            <v>CAMILO ANDREY ZAMBRANO VARGAS</v>
          </cell>
          <cell r="R194">
            <v>33198</v>
          </cell>
        </row>
        <row r="195">
          <cell r="P195">
            <v>79882932</v>
          </cell>
          <cell r="Q195" t="str">
            <v>ARTURO ALEXANDER DIAZ ORTIZ</v>
          </cell>
          <cell r="R195">
            <v>29421</v>
          </cell>
        </row>
        <row r="196">
          <cell r="P196">
            <v>1014254489</v>
          </cell>
          <cell r="Q196" t="str">
            <v>SEBASTIAN RENE BERMUDEZ GONZALEZ</v>
          </cell>
          <cell r="R196">
            <v>34478</v>
          </cell>
        </row>
        <row r="197">
          <cell r="P197">
            <v>1032431211</v>
          </cell>
          <cell r="Q197" t="str">
            <v>JHON ALVARO CLAVIJO CASTAÑEDA</v>
          </cell>
          <cell r="R197">
            <v>32727</v>
          </cell>
        </row>
        <row r="198">
          <cell r="P198">
            <v>19251665</v>
          </cell>
          <cell r="Q198" t="str">
            <v>CARLOS ENRIQUE MALDONADO RODRIGUEZ</v>
          </cell>
          <cell r="R198">
            <v>19631</v>
          </cell>
        </row>
        <row r="199">
          <cell r="P199">
            <v>80243323</v>
          </cell>
          <cell r="Q199" t="str">
            <v>JUAN CARLOS VASQUEZ YEPES</v>
          </cell>
          <cell r="R199">
            <v>30142</v>
          </cell>
        </row>
        <row r="200">
          <cell r="P200">
            <v>15339688</v>
          </cell>
          <cell r="Q200" t="str">
            <v>ARIEL ALBERTO MEJIA CARDONA</v>
          </cell>
          <cell r="R200">
            <v>28772</v>
          </cell>
        </row>
        <row r="201">
          <cell r="P201">
            <v>79685562</v>
          </cell>
          <cell r="Q201" t="str">
            <v>SANTIAGO  VILLEGAS RESTREPO</v>
          </cell>
          <cell r="R201">
            <v>27133</v>
          </cell>
        </row>
        <row r="202">
          <cell r="P202">
            <v>1022356639</v>
          </cell>
          <cell r="Q202" t="str">
            <v>DIANA NATALIA AQUITE HERNANDEZ</v>
          </cell>
          <cell r="R202">
            <v>32570</v>
          </cell>
        </row>
        <row r="203">
          <cell r="P203">
            <v>1100964581</v>
          </cell>
          <cell r="Q203" t="str">
            <v>GABRIELA  TENJO LEON</v>
          </cell>
          <cell r="R203">
            <v>34325</v>
          </cell>
        </row>
        <row r="204">
          <cell r="P204">
            <v>1033714271</v>
          </cell>
          <cell r="Q204" t="str">
            <v>INGRID PAOLA SIERRA NEIRA</v>
          </cell>
          <cell r="R204">
            <v>32766</v>
          </cell>
        </row>
        <row r="205">
          <cell r="P205">
            <v>80728132</v>
          </cell>
          <cell r="Q205" t="str">
            <v>OSCAR EDILSON LEON LEON</v>
          </cell>
          <cell r="R205">
            <v>30293</v>
          </cell>
        </row>
        <row r="206">
          <cell r="P206">
            <v>1082772326</v>
          </cell>
          <cell r="Q206" t="str">
            <v>DANIEL ERNESTO JARAMILLO LOPEZ</v>
          </cell>
        </row>
        <row r="207">
          <cell r="P207">
            <v>1075871571</v>
          </cell>
          <cell r="Q207" t="str">
            <v>LUIS FERNANDO BETANCUR GUZMAN</v>
          </cell>
          <cell r="R207">
            <v>32398</v>
          </cell>
        </row>
        <row r="208">
          <cell r="P208">
            <v>1013588165</v>
          </cell>
          <cell r="Q208" t="str">
            <v>CAROLINA  CARO CAMACHO</v>
          </cell>
          <cell r="R208">
            <v>31907</v>
          </cell>
        </row>
        <row r="209">
          <cell r="P209">
            <v>1014209630</v>
          </cell>
          <cell r="Q209" t="str">
            <v>GERMAN DARIO FAJARDO PERILLA</v>
          </cell>
          <cell r="R209">
            <v>32954</v>
          </cell>
        </row>
        <row r="210">
          <cell r="P210">
            <v>1020719318</v>
          </cell>
          <cell r="Q210" t="str">
            <v>ANDRES MAURICIO PARAMO IZQUIERDO</v>
          </cell>
          <cell r="R210">
            <v>31574</v>
          </cell>
        </row>
        <row r="211">
          <cell r="P211">
            <v>52253462</v>
          </cell>
          <cell r="Q211" t="str">
            <v>ERIKA  SALAZAR BERDUGO</v>
          </cell>
          <cell r="R211">
            <v>27252</v>
          </cell>
        </row>
        <row r="212">
          <cell r="P212">
            <v>1022385980</v>
          </cell>
          <cell r="Q212" t="str">
            <v>ANGEL ANDRES AGUILAR FORERO</v>
          </cell>
          <cell r="R212">
            <v>34189</v>
          </cell>
        </row>
        <row r="213">
          <cell r="P213">
            <v>79655586</v>
          </cell>
          <cell r="Q213" t="str">
            <v>VICTOR MAURICIO LOZANO PULIDO</v>
          </cell>
          <cell r="R213">
            <v>26868</v>
          </cell>
        </row>
        <row r="214">
          <cell r="P214">
            <v>1022370815</v>
          </cell>
          <cell r="Q214" t="str">
            <v>MABBY NATHALIA TORRES HERNANDEZ</v>
          </cell>
          <cell r="R214">
            <v>33480</v>
          </cell>
        </row>
        <row r="215">
          <cell r="P215">
            <v>1014236267</v>
          </cell>
          <cell r="Q215" t="str">
            <v>DIANA PAOLA RAMIREZ ANGARITA</v>
          </cell>
          <cell r="R215">
            <v>33838</v>
          </cell>
        </row>
        <row r="216">
          <cell r="P216">
            <v>1031149907</v>
          </cell>
          <cell r="Q216" t="str">
            <v>KATHERINE JOHANNA ESTUPIÑAN SUAREZ</v>
          </cell>
          <cell r="R216">
            <v>34285</v>
          </cell>
        </row>
        <row r="217">
          <cell r="P217">
            <v>79819850</v>
          </cell>
          <cell r="Q217" t="str">
            <v>OSCAR MAURICIO CUCAITA BAQUERO</v>
          </cell>
          <cell r="R217">
            <v>27284</v>
          </cell>
        </row>
        <row r="218">
          <cell r="P218">
            <v>1020799626</v>
          </cell>
          <cell r="Q218" t="str">
            <v>ANGIE CAMILA JIMENEZ DIAZ</v>
          </cell>
          <cell r="R218">
            <v>34662</v>
          </cell>
        </row>
        <row r="219">
          <cell r="P219">
            <v>1024485851</v>
          </cell>
          <cell r="Q219" t="str">
            <v>EDWAR FABIAN FRAILE VEGA</v>
          </cell>
          <cell r="R219">
            <v>32443</v>
          </cell>
        </row>
        <row r="220">
          <cell r="P220">
            <v>79860646</v>
          </cell>
          <cell r="Q220" t="str">
            <v>OSCAR EFREN DIAZ NARANJO</v>
          </cell>
          <cell r="R220">
            <v>27715</v>
          </cell>
        </row>
        <row r="221">
          <cell r="P221">
            <v>79693505</v>
          </cell>
          <cell r="Q221" t="str">
            <v>LUIS EDUARDO PAEZ PACHECO</v>
          </cell>
          <cell r="R221">
            <v>27578</v>
          </cell>
        </row>
        <row r="222">
          <cell r="P222">
            <v>9399924</v>
          </cell>
          <cell r="Q222" t="str">
            <v>JAIRO ALEJANDRO RODRIGUEZ VASQUEZ</v>
          </cell>
          <cell r="R222">
            <v>27414</v>
          </cell>
        </row>
        <row r="223">
          <cell r="P223">
            <v>1018408738</v>
          </cell>
          <cell r="Q223" t="str">
            <v>JENNY ALEJANDRA DIAZ VELANDIA</v>
          </cell>
          <cell r="R223">
            <v>31808</v>
          </cell>
        </row>
        <row r="224">
          <cell r="P224">
            <v>41745141</v>
          </cell>
          <cell r="Q224" t="str">
            <v>DIANA LEONOR MARTINEZ VIDALES</v>
          </cell>
          <cell r="R224">
            <v>20577</v>
          </cell>
        </row>
        <row r="225">
          <cell r="P225">
            <v>79533940</v>
          </cell>
          <cell r="Q225" t="str">
            <v>LUIS ENRIQUE MUÑOZ PALACIO</v>
          </cell>
          <cell r="R225">
            <v>26102</v>
          </cell>
        </row>
        <row r="226">
          <cell r="P226">
            <v>3176980</v>
          </cell>
          <cell r="Q226" t="str">
            <v>JESUS ALFONSO MONTAÑEZ SIERRA</v>
          </cell>
          <cell r="R226">
            <v>20173</v>
          </cell>
        </row>
        <row r="227">
          <cell r="P227">
            <v>1030592565</v>
          </cell>
          <cell r="Q227" t="str">
            <v>JOSEPH HERNANDEZ ARZUZA</v>
          </cell>
          <cell r="R227">
            <v>33359</v>
          </cell>
        </row>
        <row r="228">
          <cell r="P228">
            <v>1010229574</v>
          </cell>
          <cell r="Q228" t="str">
            <v>CAMILO ANDRES IZQUIERDO ROJAS</v>
          </cell>
          <cell r="R228">
            <v>35317</v>
          </cell>
        </row>
        <row r="229">
          <cell r="P229">
            <v>1031149907</v>
          </cell>
          <cell r="Q229" t="str">
            <v>KATHERINE JOHANNA ESTUPIÑAN SUAREZ</v>
          </cell>
          <cell r="R229">
            <v>34285</v>
          </cell>
        </row>
        <row r="230">
          <cell r="P230">
            <v>1013692085</v>
          </cell>
          <cell r="Q230" t="str">
            <v>LAURA DANIELA ESPITIA MORA</v>
          </cell>
          <cell r="R230">
            <v>36422</v>
          </cell>
        </row>
        <row r="231">
          <cell r="P231">
            <v>1128416588</v>
          </cell>
          <cell r="Q231" t="str">
            <v>DIANA CAROLINA MONTOYA MUÑOZ</v>
          </cell>
        </row>
        <row r="232">
          <cell r="P232">
            <v>79836879</v>
          </cell>
          <cell r="Q232" t="str">
            <v>JOHN DAMISTON AREVALO MORA</v>
          </cell>
          <cell r="R232">
            <v>27832</v>
          </cell>
        </row>
        <row r="233">
          <cell r="P233">
            <v>80085109</v>
          </cell>
          <cell r="Q233" t="str">
            <v>VICTOR HUGO LOPEZ GODOY</v>
          </cell>
          <cell r="R233">
            <v>29341</v>
          </cell>
        </row>
        <row r="234">
          <cell r="P234">
            <v>79857650</v>
          </cell>
          <cell r="Q234" t="str">
            <v>ALBERTO  HERRERA VELA</v>
          </cell>
          <cell r="R234">
            <v>27418</v>
          </cell>
        </row>
        <row r="235">
          <cell r="P235">
            <v>1019065222</v>
          </cell>
          <cell r="Q235" t="str">
            <v>DEYSI ASTRID MEDINA CARVAJAL</v>
          </cell>
          <cell r="R235">
            <v>33563</v>
          </cell>
        </row>
        <row r="236">
          <cell r="P236">
            <v>1019023316</v>
          </cell>
          <cell r="Q236" t="str">
            <v>JOHN FREDY GARCIA LOPEZ</v>
          </cell>
          <cell r="R236">
            <v>32255</v>
          </cell>
        </row>
        <row r="237">
          <cell r="P237">
            <v>16599049</v>
          </cell>
          <cell r="Q237" t="str">
            <v>CARLOS ALBERTO CHICA ARIAS</v>
          </cell>
          <cell r="R237">
            <v>20068</v>
          </cell>
        </row>
        <row r="238">
          <cell r="P238">
            <v>39786692</v>
          </cell>
          <cell r="Q238" t="str">
            <v>SANDRA PATRICIA HERRERA MEJIA</v>
          </cell>
          <cell r="R238">
            <v>25354</v>
          </cell>
        </row>
        <row r="239">
          <cell r="P239">
            <v>79415887</v>
          </cell>
          <cell r="Q239" t="str">
            <v>FLORESMIRO  LUNA ACOSTA</v>
          </cell>
          <cell r="R239">
            <v>24137</v>
          </cell>
        </row>
        <row r="240">
          <cell r="P240">
            <v>79138693</v>
          </cell>
          <cell r="Q240" t="str">
            <v>RUBEN DARIO WILCHES GARAY</v>
          </cell>
          <cell r="R240">
            <v>26039</v>
          </cell>
        </row>
        <row r="241">
          <cell r="P241">
            <v>52340785</v>
          </cell>
          <cell r="Q241" t="str">
            <v>PAULA JIMENA LOPEZ GOMEZ</v>
          </cell>
          <cell r="R241">
            <v>27512</v>
          </cell>
        </row>
        <row r="242">
          <cell r="P242">
            <v>79693505</v>
          </cell>
          <cell r="Q242" t="str">
            <v>LUIS EDUARDO PAEZ PACHECO</v>
          </cell>
          <cell r="R242">
            <v>27578</v>
          </cell>
        </row>
        <row r="243">
          <cell r="P243">
            <v>52553549</v>
          </cell>
          <cell r="Q243" t="str">
            <v>LUZ MYRIAM NIETO MONROY</v>
          </cell>
          <cell r="R243">
            <v>25636</v>
          </cell>
        </row>
        <row r="244">
          <cell r="P244">
            <v>24731198</v>
          </cell>
          <cell r="Q244" t="str">
            <v>YANERY  OSORIO CORTES</v>
          </cell>
          <cell r="R244">
            <v>29107</v>
          </cell>
        </row>
        <row r="245">
          <cell r="P245">
            <v>1019090149</v>
          </cell>
          <cell r="Q245" t="str">
            <v>OSCAR DAVID ORTEGA CANTE</v>
          </cell>
          <cell r="R245">
            <v>34346</v>
          </cell>
        </row>
        <row r="246">
          <cell r="P246">
            <v>1018462708</v>
          </cell>
          <cell r="Q246" t="str">
            <v>ANGIE NATALIA BUSTOS TRIANA</v>
          </cell>
          <cell r="R246">
            <v>34202</v>
          </cell>
        </row>
        <row r="247">
          <cell r="P247">
            <v>1013617849</v>
          </cell>
          <cell r="Q247" t="str">
            <v>PEDRO ALEJANDRO CARABALLO CORTES</v>
          </cell>
          <cell r="R247">
            <v>33233</v>
          </cell>
        </row>
        <row r="248">
          <cell r="P248">
            <v>52432379</v>
          </cell>
          <cell r="Q248" t="str">
            <v>MARIA EUGENIA QUIROGA DIAZ</v>
          </cell>
          <cell r="R248">
            <v>28186</v>
          </cell>
        </row>
        <row r="249">
          <cell r="P249">
            <v>1020761216</v>
          </cell>
          <cell r="Q249" t="str">
            <v>MONICA ROCIO LARGO MORALES</v>
          </cell>
          <cell r="R249">
            <v>33348</v>
          </cell>
        </row>
        <row r="250">
          <cell r="P250">
            <v>80727751</v>
          </cell>
          <cell r="Q250" t="str">
            <v>OSCAR JULIAN LOPEZ GOMEZ</v>
          </cell>
          <cell r="R250">
            <v>30274</v>
          </cell>
        </row>
        <row r="251">
          <cell r="P251">
            <v>1026574601</v>
          </cell>
          <cell r="Q251" t="str">
            <v>LAURA JULIANA NARANJO MUÑOZ</v>
          </cell>
          <cell r="R251">
            <v>33962</v>
          </cell>
        </row>
        <row r="252">
          <cell r="P252">
            <v>16757282</v>
          </cell>
          <cell r="Q252" t="str">
            <v>NESTOR IVAN COLLAZOS FERRO</v>
          </cell>
          <cell r="R252">
            <v>25105</v>
          </cell>
        </row>
        <row r="253">
          <cell r="P253">
            <v>1030620532</v>
          </cell>
          <cell r="Q253" t="str">
            <v>ANGGIE KATHERINNE RODRIGUEZ AGUDELO</v>
          </cell>
          <cell r="R253">
            <v>33903</v>
          </cell>
        </row>
        <row r="254">
          <cell r="P254">
            <v>52788851</v>
          </cell>
          <cell r="Q254" t="str">
            <v>NASMIYER EVELIN ANZOLA SANTOS</v>
          </cell>
          <cell r="R254">
            <v>29144</v>
          </cell>
        </row>
        <row r="255">
          <cell r="P255">
            <v>1125348026</v>
          </cell>
          <cell r="Q255" t="str">
            <v>SEBASTIAN  CAICEDO CESPEDES</v>
          </cell>
          <cell r="R255">
            <v>31474</v>
          </cell>
        </row>
        <row r="256">
          <cell r="P256">
            <v>1033801393</v>
          </cell>
          <cell r="Q256" t="str">
            <v>ALVARO JOSE ANTONIO CUELLO PACHECO</v>
          </cell>
          <cell r="R256">
            <v>35670</v>
          </cell>
        </row>
        <row r="257">
          <cell r="P257">
            <v>1233689002</v>
          </cell>
          <cell r="Q257" t="str">
            <v>LAURA CHAMBUETA LEON</v>
          </cell>
          <cell r="R257">
            <v>35711</v>
          </cell>
        </row>
        <row r="258">
          <cell r="P258">
            <v>79542917</v>
          </cell>
          <cell r="Q258" t="str">
            <v>JAVIER  GIRALDO ACOSTA</v>
          </cell>
          <cell r="R258">
            <v>25719</v>
          </cell>
        </row>
        <row r="259">
          <cell r="P259">
            <v>1013612613</v>
          </cell>
          <cell r="Q259" t="str">
            <v>JHEISON DAVID FERRO QUINTERO</v>
          </cell>
        </row>
        <row r="260">
          <cell r="P260">
            <v>1020782603</v>
          </cell>
          <cell r="Q260" t="str">
            <v>SANTIAGO  RIOS CONTO</v>
          </cell>
          <cell r="R260">
            <v>34107</v>
          </cell>
        </row>
        <row r="261">
          <cell r="P261">
            <v>79138693</v>
          </cell>
          <cell r="Q261" t="str">
            <v>RUBEN DARIO WILCHES GARAY</v>
          </cell>
          <cell r="R261">
            <v>26039</v>
          </cell>
        </row>
        <row r="262">
          <cell r="P262">
            <v>1013639871</v>
          </cell>
          <cell r="Q262" t="str">
            <v>JULIAN DAVID PINZON BEJARANO</v>
          </cell>
          <cell r="R262">
            <v>34073</v>
          </cell>
        </row>
        <row r="263">
          <cell r="P263">
            <v>1014264458</v>
          </cell>
          <cell r="Q263" t="str">
            <v>SARA MELISSA MUÑOZ USSA</v>
          </cell>
          <cell r="R263">
            <v>34777</v>
          </cell>
        </row>
        <row r="264">
          <cell r="P264">
            <v>1013686479</v>
          </cell>
          <cell r="Q264" t="str">
            <v>CRISTIAN GUILLERMO LEON PINEDA</v>
          </cell>
          <cell r="R264">
            <v>36219</v>
          </cell>
        </row>
        <row r="265">
          <cell r="P265">
            <v>1013589551</v>
          </cell>
          <cell r="Q265" t="str">
            <v>DIEGO ALEXANDER MONTES DURAN</v>
          </cell>
          <cell r="R265">
            <v>31974</v>
          </cell>
        </row>
        <row r="266">
          <cell r="P266">
            <v>1020713243</v>
          </cell>
          <cell r="Q266" t="str">
            <v>YURI FERNANDA ROJAS SANDOVAL</v>
          </cell>
          <cell r="R266">
            <v>31443</v>
          </cell>
        </row>
        <row r="267">
          <cell r="P267">
            <v>1022372041</v>
          </cell>
          <cell r="Q267" t="str">
            <v>CARLOS FELIPE REYES NOVA</v>
          </cell>
          <cell r="R267">
            <v>33563</v>
          </cell>
        </row>
        <row r="268">
          <cell r="P268">
            <v>1075871571</v>
          </cell>
          <cell r="Q268" t="str">
            <v>LUIS FERNANDO BETANCUR GUZMAN</v>
          </cell>
          <cell r="R268">
            <v>32398</v>
          </cell>
        </row>
        <row r="269">
          <cell r="P269">
            <v>1014227023</v>
          </cell>
          <cell r="Q269" t="str">
            <v>JOAN SEBASTIAN PALACIOS PARDO</v>
          </cell>
          <cell r="R269">
            <v>33552</v>
          </cell>
        </row>
        <row r="270">
          <cell r="P270">
            <v>35394243</v>
          </cell>
          <cell r="Q270" t="str">
            <v>MARIA ANGELICA MARTINEZ BENAVIDES</v>
          </cell>
          <cell r="R270">
            <v>30654</v>
          </cell>
        </row>
        <row r="271">
          <cell r="P271">
            <v>1044421373</v>
          </cell>
          <cell r="Q271" t="str">
            <v>PALOMA  SOLANO LOPEZ</v>
          </cell>
          <cell r="R271">
            <v>31713</v>
          </cell>
        </row>
        <row r="272">
          <cell r="P272">
            <v>79795952</v>
          </cell>
          <cell r="Q272" t="str">
            <v>GUSTAVO ALEJANDRO TIRIAT OSMAN</v>
          </cell>
          <cell r="R272">
            <v>28661</v>
          </cell>
        </row>
        <row r="273">
          <cell r="P273">
            <v>79685179</v>
          </cell>
          <cell r="Q273" t="str">
            <v>JOHN JAIRO COSTA OÑATE</v>
          </cell>
        </row>
        <row r="274">
          <cell r="P274">
            <v>79860646</v>
          </cell>
          <cell r="Q274" t="str">
            <v>OSCAR EFREN DIAZ NARANJO</v>
          </cell>
          <cell r="R274">
            <v>27715</v>
          </cell>
        </row>
        <row r="275">
          <cell r="P275">
            <v>1032412801</v>
          </cell>
          <cell r="Q275" t="str">
            <v>LINA IBETH PULIDO VARGAS</v>
          </cell>
          <cell r="R275">
            <v>32300</v>
          </cell>
        </row>
        <row r="276">
          <cell r="P276">
            <v>1023895667</v>
          </cell>
          <cell r="Q276" t="str">
            <v>JULIO ALBERTO NOVOA CAMPOS</v>
          </cell>
          <cell r="R276">
            <v>32971</v>
          </cell>
        </row>
        <row r="277">
          <cell r="P277">
            <v>1010247856</v>
          </cell>
          <cell r="Q277" t="str">
            <v>YADIRA  HERMIDA JARAMILLO</v>
          </cell>
          <cell r="R277">
            <v>36436</v>
          </cell>
        </row>
        <row r="278">
          <cell r="P278">
            <v>1030599541</v>
          </cell>
          <cell r="Q278" t="str">
            <v>NATHALY  ACOSTA DIAZ</v>
          </cell>
          <cell r="R278">
            <v>33444</v>
          </cell>
        </row>
        <row r="279">
          <cell r="P279">
            <v>8485612</v>
          </cell>
          <cell r="Q279" t="str">
            <v>JULIO MARIO MARTINEZ ALVAREZ</v>
          </cell>
          <cell r="R279">
            <v>30124</v>
          </cell>
        </row>
        <row r="280">
          <cell r="P280">
            <v>80244421</v>
          </cell>
          <cell r="Q280" t="str">
            <v>JOSE LEONARDO CASTRO ROJAS</v>
          </cell>
          <cell r="R280">
            <v>30260</v>
          </cell>
        </row>
        <row r="281">
          <cell r="P281">
            <v>79311429</v>
          </cell>
          <cell r="Q281" t="str">
            <v>GERMAN ALFONSO LOPEZ RAMIREZ</v>
          </cell>
          <cell r="R281">
            <v>23616</v>
          </cell>
        </row>
        <row r="282">
          <cell r="P282">
            <v>1024564031</v>
          </cell>
          <cell r="Q282" t="str">
            <v>MIGUEL ANGEL CRUZ QUINTERO</v>
          </cell>
          <cell r="R282">
            <v>34868</v>
          </cell>
        </row>
        <row r="283">
          <cell r="P283">
            <v>52234434</v>
          </cell>
          <cell r="Q283" t="str">
            <v>RUTH ESPERANZA PINZON PEREZ</v>
          </cell>
          <cell r="R283">
            <v>28625</v>
          </cell>
        </row>
        <row r="284">
          <cell r="P284">
            <v>80072969</v>
          </cell>
          <cell r="Q284" t="str">
            <v>RENE ALEJANDRO BASTIDAS PLAZAS</v>
          </cell>
          <cell r="R284">
            <v>30182</v>
          </cell>
        </row>
        <row r="285">
          <cell r="P285">
            <v>1023943303</v>
          </cell>
          <cell r="Q285" t="str">
            <v>JEIMY JOHANA PULIDO GARAY</v>
          </cell>
          <cell r="R285">
            <v>34860</v>
          </cell>
        </row>
        <row r="286">
          <cell r="P286">
            <v>52533848</v>
          </cell>
          <cell r="Q286" t="str">
            <v>ANDREA DEL PILAR RODRIGUEZ ALVARADO</v>
          </cell>
          <cell r="R286">
            <v>29004</v>
          </cell>
        </row>
        <row r="287">
          <cell r="P287">
            <v>19183881</v>
          </cell>
          <cell r="Q287" t="str">
            <v>JOSE DOLORES CALDERON GUEVARA</v>
          </cell>
        </row>
        <row r="288">
          <cell r="P288">
            <v>79967414</v>
          </cell>
          <cell r="Q288" t="str">
            <v>ALFREDO  MENDEZ ALVAREZ</v>
          </cell>
          <cell r="R288">
            <v>28546</v>
          </cell>
        </row>
        <row r="289">
          <cell r="P289">
            <v>80209200</v>
          </cell>
          <cell r="Q289" t="str">
            <v>LUIS ADRIAN TRIVIÑO PARAMO</v>
          </cell>
          <cell r="R289">
            <v>30275</v>
          </cell>
        </row>
        <row r="290">
          <cell r="P290">
            <v>1030616263</v>
          </cell>
          <cell r="Q290" t="str">
            <v>BLADIMIR  MONTAÑEZ SORACA</v>
          </cell>
          <cell r="R290">
            <v>33903</v>
          </cell>
        </row>
        <row r="291">
          <cell r="P291">
            <v>52814834</v>
          </cell>
          <cell r="Q291" t="str">
            <v>DIANA CAROLINA PINZON GUIO</v>
          </cell>
          <cell r="R291">
            <v>30465</v>
          </cell>
        </row>
        <row r="292">
          <cell r="P292">
            <v>40038214</v>
          </cell>
          <cell r="Q292" t="str">
            <v>LUZ EDID SUESCUN CARDENAS</v>
          </cell>
          <cell r="R292">
            <v>27507</v>
          </cell>
        </row>
        <row r="293">
          <cell r="P293">
            <v>79663231</v>
          </cell>
          <cell r="Q293" t="str">
            <v>JOHNNY GERMAN OBREGOSO TORRES</v>
          </cell>
          <cell r="R293">
            <v>27692</v>
          </cell>
        </row>
        <row r="294">
          <cell r="P294">
            <v>1019016030</v>
          </cell>
          <cell r="Q294" t="str">
            <v>JOHAN DANIEL MORENO PEREIRA</v>
          </cell>
          <cell r="R294">
            <v>31867</v>
          </cell>
        </row>
        <row r="295">
          <cell r="P295">
            <v>79685562</v>
          </cell>
          <cell r="Q295" t="str">
            <v>SANTIAGO  VILLEGAS RESTREPO</v>
          </cell>
          <cell r="R295">
            <v>27133</v>
          </cell>
        </row>
        <row r="296">
          <cell r="P296">
            <v>79686249</v>
          </cell>
          <cell r="Q296" t="str">
            <v>GUSTAVO ADOLFO MONTENEGRO CARDONA</v>
          </cell>
          <cell r="R296">
            <v>27211</v>
          </cell>
        </row>
        <row r="297">
          <cell r="P297">
            <v>1032429847</v>
          </cell>
          <cell r="Q297" t="str">
            <v>JULIAN DAVID BARRETO BASABE</v>
          </cell>
          <cell r="R297">
            <v>32567</v>
          </cell>
        </row>
        <row r="298">
          <cell r="P298">
            <v>1013589551</v>
          </cell>
          <cell r="Q298" t="str">
            <v>DIEGO ALEXANDER MONTES DURAN</v>
          </cell>
          <cell r="R298">
            <v>31974</v>
          </cell>
        </row>
        <row r="299">
          <cell r="P299">
            <v>79693505</v>
          </cell>
          <cell r="Q299" t="str">
            <v>LUIS EDUARDO PAEZ PACHECO</v>
          </cell>
          <cell r="R299">
            <v>27578</v>
          </cell>
        </row>
        <row r="300">
          <cell r="P300">
            <v>79736019</v>
          </cell>
          <cell r="Q300" t="str">
            <v>DIEGO FERNANDO HEREDIA GRANADOS</v>
          </cell>
          <cell r="R300">
            <v>27247</v>
          </cell>
        </row>
        <row r="301">
          <cell r="P301">
            <v>1057585211</v>
          </cell>
          <cell r="Q301" t="str">
            <v>JESSICA JULIETH CEDEÑO RODRIGUEZ</v>
          </cell>
          <cell r="R301">
            <v>33143</v>
          </cell>
        </row>
        <row r="302">
          <cell r="P302">
            <v>1061724412</v>
          </cell>
          <cell r="Q302" t="str">
            <v>JORGE LEONARDO MARTINEZ BERMUDEZ</v>
          </cell>
          <cell r="R302">
            <v>32796</v>
          </cell>
        </row>
        <row r="303">
          <cell r="P303">
            <v>1030601469</v>
          </cell>
          <cell r="Q303" t="str">
            <v>SHARON NICOLL LOPEZ GONZALEZ</v>
          </cell>
          <cell r="R303">
            <v>33551</v>
          </cell>
        </row>
        <row r="304">
          <cell r="P304">
            <v>80762829</v>
          </cell>
          <cell r="Q304" t="str">
            <v>LUIS LEANDRO BEJARANO MOLINA</v>
          </cell>
          <cell r="R304">
            <v>30565</v>
          </cell>
        </row>
        <row r="305">
          <cell r="P305">
            <v>52417515</v>
          </cell>
          <cell r="Q305" t="str">
            <v>ADRIANA  GONZALEZ HASSIG</v>
          </cell>
          <cell r="R305">
            <v>28138</v>
          </cell>
        </row>
        <row r="306">
          <cell r="P306">
            <v>79854978</v>
          </cell>
          <cell r="Q306" t="str">
            <v>JUAN CARLOS MURILLO SILVA</v>
          </cell>
          <cell r="R306">
            <v>28665</v>
          </cell>
        </row>
        <row r="307">
          <cell r="P307">
            <v>1030543727</v>
          </cell>
          <cell r="Q307" t="str">
            <v>ANDRES ERNESTO NIETO RICO</v>
          </cell>
          <cell r="R307">
            <v>32156</v>
          </cell>
        </row>
        <row r="308">
          <cell r="P308">
            <v>39786692</v>
          </cell>
          <cell r="Q308" t="str">
            <v>SANDRA PATRICIA HERRERA MEJIA</v>
          </cell>
          <cell r="R308">
            <v>25354</v>
          </cell>
        </row>
        <row r="309">
          <cell r="P309">
            <v>41745141</v>
          </cell>
          <cell r="Q309" t="str">
            <v>DIANA LEONOR MARTINEZ VIDALES</v>
          </cell>
          <cell r="R309">
            <v>20577</v>
          </cell>
        </row>
        <row r="310">
          <cell r="P310">
            <v>1030620306</v>
          </cell>
          <cell r="Q310" t="str">
            <v>JEISSON CAMILO RAMIREZ HURTADO</v>
          </cell>
          <cell r="R310">
            <v>33953</v>
          </cell>
        </row>
        <row r="311">
          <cell r="P311">
            <v>1022370815</v>
          </cell>
          <cell r="Q311" t="str">
            <v>MABBY NATHALIA TORRES HERNANDEZ</v>
          </cell>
          <cell r="R311">
            <v>33480</v>
          </cell>
        </row>
        <row r="312">
          <cell r="P312">
            <v>1014209630</v>
          </cell>
          <cell r="Q312" t="str">
            <v>GERMAN DARIO FAJARDO PERILLA</v>
          </cell>
          <cell r="R312">
            <v>32954</v>
          </cell>
        </row>
        <row r="313">
          <cell r="P313">
            <v>1024513158</v>
          </cell>
          <cell r="Q313" t="str">
            <v>JONATHAN STIT PINTO DIAZ</v>
          </cell>
        </row>
        <row r="314">
          <cell r="P314">
            <v>1010186781</v>
          </cell>
          <cell r="Q314" t="str">
            <v>LINS JINNETH SUAREZ RESTREPO</v>
          </cell>
          <cell r="R314">
            <v>32831</v>
          </cell>
        </row>
        <row r="315">
          <cell r="P315">
            <v>1030595939</v>
          </cell>
          <cell r="Q315" t="str">
            <v>JULIE ANDREA RODIGUEZ AGUDELO</v>
          </cell>
          <cell r="R315">
            <v>33436</v>
          </cell>
        </row>
        <row r="316">
          <cell r="P316">
            <v>40935408</v>
          </cell>
          <cell r="Q316" t="str">
            <v>ANA CAROLINA BRITO RONCANCIO</v>
          </cell>
          <cell r="R316">
            <v>28984</v>
          </cell>
        </row>
        <row r="317">
          <cell r="P317">
            <v>1018441053</v>
          </cell>
          <cell r="Q317" t="str">
            <v>GLADYS BIBIANA FORERO ACEVEDO</v>
          </cell>
          <cell r="R317">
            <v>33253</v>
          </cell>
        </row>
        <row r="318">
          <cell r="P318">
            <v>281686</v>
          </cell>
          <cell r="Q318" t="str">
            <v>MONICA  MOYA GONZALEZ</v>
          </cell>
          <cell r="R318">
            <v>26842</v>
          </cell>
        </row>
        <row r="319">
          <cell r="P319">
            <v>1026582215</v>
          </cell>
          <cell r="Q319" t="str">
            <v>PAULA DANIELA RODRÍGUEZ REAL</v>
          </cell>
          <cell r="R319">
            <v>34789</v>
          </cell>
        </row>
        <row r="320">
          <cell r="P320">
            <v>1024516766</v>
          </cell>
          <cell r="Q320" t="str">
            <v>ALVARO YUSETH BAQUERO GUAVITA</v>
          </cell>
        </row>
        <row r="321">
          <cell r="P321">
            <v>79860772</v>
          </cell>
          <cell r="Q321" t="str">
            <v>CESAR ANDRES MORALES BERNAL</v>
          </cell>
          <cell r="R321">
            <v>27775</v>
          </cell>
        </row>
        <row r="322">
          <cell r="P322">
            <v>52449382</v>
          </cell>
          <cell r="Q322" t="str">
            <v>EDITH YISELA MEDINA MURCIA</v>
          </cell>
          <cell r="R322">
            <v>29427</v>
          </cell>
        </row>
        <row r="323">
          <cell r="P323">
            <v>1073235793</v>
          </cell>
          <cell r="Q323" t="str">
            <v>CARLOS ALBERTO PEÑA CORREA</v>
          </cell>
          <cell r="R323">
            <v>32962</v>
          </cell>
        </row>
        <row r="324">
          <cell r="P324">
            <v>80546098</v>
          </cell>
          <cell r="Q324" t="str">
            <v>ROBINSON ENRIQUE RINCON RAMIREZ</v>
          </cell>
          <cell r="R324">
            <v>29970</v>
          </cell>
        </row>
        <row r="325">
          <cell r="P325">
            <v>1044421373</v>
          </cell>
          <cell r="Q325" t="str">
            <v>PALOMA  SOLANO LOPEZ</v>
          </cell>
          <cell r="R325">
            <v>31713</v>
          </cell>
        </row>
        <row r="326">
          <cell r="P326">
            <v>52716219</v>
          </cell>
          <cell r="Q326" t="str">
            <v>CLAUDIA JULIANA GARCIA MUTIS</v>
          </cell>
          <cell r="R326">
            <v>29565</v>
          </cell>
        </row>
        <row r="327">
          <cell r="P327">
            <v>1019045934</v>
          </cell>
          <cell r="Q327" t="str">
            <v>LUIS FERNANDO SOLANO ROMERO</v>
          </cell>
          <cell r="R327">
            <v>33007</v>
          </cell>
        </row>
        <row r="328">
          <cell r="P328">
            <v>79859108</v>
          </cell>
          <cell r="Q328" t="str">
            <v>PABLO CESAR GUEVARA GOMEZ</v>
          </cell>
          <cell r="R328">
            <v>27579</v>
          </cell>
        </row>
        <row r="329">
          <cell r="P329">
            <v>52253462</v>
          </cell>
          <cell r="Q329" t="str">
            <v>ERIKA  SALAZAR BERDUGO</v>
          </cell>
          <cell r="R329">
            <v>27252</v>
          </cell>
        </row>
        <row r="330">
          <cell r="P330">
            <v>1032451878</v>
          </cell>
          <cell r="Q330" t="str">
            <v>LUIS FELIPE LAVERDE SALAMANCA</v>
          </cell>
          <cell r="R330">
            <v>33848</v>
          </cell>
        </row>
        <row r="331">
          <cell r="P331">
            <v>52790132</v>
          </cell>
          <cell r="Q331" t="str">
            <v>URSULA ANDREA RODRIGUEZ FIGUEREDO</v>
          </cell>
          <cell r="R331">
            <v>29526</v>
          </cell>
        </row>
        <row r="332">
          <cell r="P332">
            <v>1023895667</v>
          </cell>
          <cell r="Q332" t="str">
            <v>JULIO ALBERTO NOVOA CAMPOS</v>
          </cell>
          <cell r="R332">
            <v>32971</v>
          </cell>
        </row>
        <row r="333">
          <cell r="P333">
            <v>79627542</v>
          </cell>
          <cell r="Q333" t="str">
            <v>RICARDO ERNESTO CORTES VERA</v>
          </cell>
          <cell r="R333">
            <v>28153</v>
          </cell>
        </row>
        <row r="334">
          <cell r="P334">
            <v>1024515108</v>
          </cell>
          <cell r="Q334" t="str">
            <v>KATHERIN LISETH NIETO MEDINA</v>
          </cell>
          <cell r="R334">
            <v>33308</v>
          </cell>
        </row>
        <row r="335">
          <cell r="P335">
            <v>1076659423</v>
          </cell>
          <cell r="Q335" t="str">
            <v>PAULA DANIELA FRESNEDA GOMEZ</v>
          </cell>
          <cell r="R335">
            <v>34144</v>
          </cell>
        </row>
        <row r="336">
          <cell r="P336">
            <v>79874355</v>
          </cell>
          <cell r="Q336" t="str">
            <v>RAMON ARTURO RAMIREZ ZAPATA</v>
          </cell>
          <cell r="R336">
            <v>28094</v>
          </cell>
        </row>
        <row r="337">
          <cell r="P337">
            <v>1016077023</v>
          </cell>
          <cell r="Q337" t="str">
            <v>JOHAN MAURICIO MARTINEZ GONZALEZ</v>
          </cell>
          <cell r="R337">
            <v>34820</v>
          </cell>
        </row>
        <row r="338">
          <cell r="P338">
            <v>80111372</v>
          </cell>
          <cell r="Q338" t="str">
            <v>RICARDO ELIAS JIMENEZ CARDENAS</v>
          </cell>
          <cell r="R338">
            <v>30615</v>
          </cell>
        </row>
        <row r="339">
          <cell r="P339">
            <v>1020713243</v>
          </cell>
          <cell r="Q339" t="str">
            <v>YURI FERNANDA ROJAS SANDOVAL</v>
          </cell>
          <cell r="R339">
            <v>31443</v>
          </cell>
        </row>
        <row r="340">
          <cell r="P340">
            <v>52715025</v>
          </cell>
          <cell r="Q340" t="str">
            <v>SANDRA EDELMIRA TELLEZ SILVA</v>
          </cell>
          <cell r="R340">
            <v>29017</v>
          </cell>
        </row>
        <row r="341">
          <cell r="P341">
            <v>52544538</v>
          </cell>
          <cell r="Q341" t="str">
            <v>YULY BEATRIZ FERNANDEZ RINCON</v>
          </cell>
          <cell r="R341">
            <v>29767</v>
          </cell>
        </row>
        <row r="342">
          <cell r="P342">
            <v>1018464048</v>
          </cell>
          <cell r="Q342" t="str">
            <v>ANGIE KATHERIN FRANCO BORDA</v>
          </cell>
          <cell r="R342">
            <v>34332</v>
          </cell>
        </row>
        <row r="343">
          <cell r="P343">
            <v>1018423068</v>
          </cell>
          <cell r="Q343" t="str">
            <v>CARLOS ALBERTO MORA RODRIGUEZ</v>
          </cell>
          <cell r="R343">
            <v>32527</v>
          </cell>
        </row>
        <row r="344">
          <cell r="P344">
            <v>79979716</v>
          </cell>
          <cell r="Q344" t="str">
            <v>ANDRES FELIPE BONILLA ALVAREZ</v>
          </cell>
          <cell r="R344">
            <v>29042</v>
          </cell>
        </row>
        <row r="345">
          <cell r="P345">
            <v>52983482</v>
          </cell>
          <cell r="Q345" t="str">
            <v>BIBIAN MONTOYA GONZALEZ</v>
          </cell>
          <cell r="R345">
            <v>30699</v>
          </cell>
        </row>
        <row r="346">
          <cell r="P346">
            <v>1010229574</v>
          </cell>
          <cell r="Q346" t="str">
            <v>CAMILO ANDRES IZQUIERDO ROJAS</v>
          </cell>
          <cell r="R346">
            <v>35317</v>
          </cell>
        </row>
        <row r="347">
          <cell r="P347">
            <v>79831671</v>
          </cell>
          <cell r="Q347" t="str">
            <v>DIDIER ORLANDO BUITRAGO MORENO</v>
          </cell>
          <cell r="R347">
            <v>28268</v>
          </cell>
        </row>
        <row r="348">
          <cell r="P348">
            <v>1010180385</v>
          </cell>
          <cell r="Q348" t="str">
            <v>STEPHANY ALEJANDRA SILVA RODRIGUEZ</v>
          </cell>
        </row>
        <row r="349">
          <cell r="P349">
            <v>1010031951</v>
          </cell>
          <cell r="Q349" t="str">
            <v>JUAN DAVID AMAYA GOMEZ</v>
          </cell>
          <cell r="R349">
            <v>34259</v>
          </cell>
        </row>
        <row r="350">
          <cell r="P350">
            <v>79134851</v>
          </cell>
          <cell r="Q350" t="str">
            <v>GERMAN ADOLFO WILCHES GARAY</v>
          </cell>
          <cell r="R350">
            <v>25462</v>
          </cell>
        </row>
        <row r="351">
          <cell r="P351">
            <v>52557199</v>
          </cell>
          <cell r="Q351" t="str">
            <v>CLAUDIA MARCELA PENAGOS SANTOS</v>
          </cell>
          <cell r="R351">
            <v>26301</v>
          </cell>
        </row>
        <row r="352">
          <cell r="P352">
            <v>1033798227</v>
          </cell>
          <cell r="Q352" t="str">
            <v>LUISA FERNANDA CRUZ RAMIREZ</v>
          </cell>
          <cell r="R352">
            <v>35598</v>
          </cell>
        </row>
        <row r="353">
          <cell r="P353">
            <v>1019023316</v>
          </cell>
          <cell r="Q353" t="str">
            <v>JOHN FREDY GARCIA LOPEZ</v>
          </cell>
          <cell r="R353">
            <v>32255</v>
          </cell>
        </row>
        <row r="354">
          <cell r="P354">
            <v>16757282</v>
          </cell>
          <cell r="Q354" t="str">
            <v>NESTOR IVAN COLLAZOS FERRO</v>
          </cell>
          <cell r="R354">
            <v>25105</v>
          </cell>
        </row>
        <row r="355">
          <cell r="P355">
            <v>1030620532</v>
          </cell>
          <cell r="Q355" t="str">
            <v>ANGGIE KATHERINE RODRIGUEZ AGUDELO</v>
          </cell>
          <cell r="R355">
            <v>33903</v>
          </cell>
        </row>
        <row r="356">
          <cell r="P356">
            <v>79900794</v>
          </cell>
          <cell r="Q356" t="str">
            <v>WILSON JAVIER CAMACHO SANCHEZ</v>
          </cell>
          <cell r="R356">
            <v>28438</v>
          </cell>
        </row>
        <row r="357">
          <cell r="P357">
            <v>79652569</v>
          </cell>
          <cell r="Q357" t="str">
            <v>GERMAN DANIEL RICO DIAZ</v>
          </cell>
          <cell r="R357">
            <v>26667</v>
          </cell>
        </row>
        <row r="358">
          <cell r="P358">
            <v>1015428775</v>
          </cell>
          <cell r="Q358" t="str">
            <v>NIKOLL DANIELA TORRES DIAZ</v>
          </cell>
          <cell r="R358">
            <v>33618</v>
          </cell>
        </row>
        <row r="359">
          <cell r="P359">
            <v>52620704</v>
          </cell>
          <cell r="Q359" t="str">
            <v>EDNA KATERINE MORENO VELANDIA</v>
          </cell>
          <cell r="R359">
            <v>26739</v>
          </cell>
        </row>
        <row r="360">
          <cell r="P360">
            <v>52966383</v>
          </cell>
          <cell r="Q360" t="str">
            <v>NATALIA DEL PILAR GONZÁLEZ</v>
          </cell>
          <cell r="R360">
            <v>30636</v>
          </cell>
        </row>
        <row r="361">
          <cell r="P361">
            <v>1030543626</v>
          </cell>
          <cell r="Q361" t="str">
            <v>EDUARD FELIPE RAQUEJO VERGARA</v>
          </cell>
          <cell r="R361">
            <v>32038</v>
          </cell>
        </row>
        <row r="362">
          <cell r="P362">
            <v>1026262892</v>
          </cell>
          <cell r="Q362" t="str">
            <v>LEONEL FERNANDO CIFUENTES SALINAS</v>
          </cell>
          <cell r="R362">
            <v>32400</v>
          </cell>
        </row>
        <row r="363">
          <cell r="P363">
            <v>1026278335</v>
          </cell>
          <cell r="Q363" t="str">
            <v>SEBASTIAN ALBERTO HERNANDEZ MORALES</v>
          </cell>
          <cell r="R363">
            <v>33677</v>
          </cell>
        </row>
        <row r="364">
          <cell r="P364">
            <v>79733926</v>
          </cell>
          <cell r="Q364" t="str">
            <v>LUIS ERNESTO SALINAS ANGARITA</v>
          </cell>
          <cell r="R364">
            <v>29423</v>
          </cell>
        </row>
        <row r="365">
          <cell r="P365">
            <v>1032409279</v>
          </cell>
          <cell r="Q365" t="str">
            <v>DIANA ALEXANDRA MURILLO CELIS</v>
          </cell>
          <cell r="R365">
            <v>32246</v>
          </cell>
        </row>
        <row r="366">
          <cell r="P366">
            <v>1020715323</v>
          </cell>
          <cell r="Q366" t="str">
            <v>MARIA PAULA MARTINEZ CONCHA</v>
          </cell>
          <cell r="R366">
            <v>31564</v>
          </cell>
        </row>
        <row r="367">
          <cell r="P367">
            <v>52865885</v>
          </cell>
          <cell r="Q367" t="str">
            <v>CAROLINA ROBLEDO FORERO</v>
          </cell>
          <cell r="R367">
            <v>30045</v>
          </cell>
        </row>
        <row r="368">
          <cell r="P368">
            <v>52231558</v>
          </cell>
          <cell r="Q368" t="str">
            <v>ROCIO  CAPADOR RIAÑO</v>
          </cell>
          <cell r="R368">
            <v>28132</v>
          </cell>
        </row>
        <row r="369">
          <cell r="P369">
            <v>1012342729</v>
          </cell>
          <cell r="Q369" t="str">
            <v>MANUEL FERNANDO MORA LARA</v>
          </cell>
          <cell r="R369">
            <v>32280</v>
          </cell>
        </row>
        <row r="370">
          <cell r="P370">
            <v>1012356255</v>
          </cell>
          <cell r="Q370" t="str">
            <v>OSCAR ANDRES QUIROGA CAMPOS</v>
          </cell>
          <cell r="R370">
            <v>32755</v>
          </cell>
        </row>
        <row r="371">
          <cell r="P371">
            <v>1032370735</v>
          </cell>
          <cell r="Q371" t="str">
            <v>ELIANA MERCEDES OSORIO ANGARITA</v>
          </cell>
          <cell r="R371">
            <v>31679</v>
          </cell>
        </row>
        <row r="372">
          <cell r="P372">
            <v>80281289</v>
          </cell>
          <cell r="Q372" t="str">
            <v>EMERSON SNEYDER GALEANO RODRIGUEZ</v>
          </cell>
          <cell r="R372">
            <v>28661</v>
          </cell>
        </row>
        <row r="373">
          <cell r="P373">
            <v>52428259</v>
          </cell>
          <cell r="Q373" t="str">
            <v>TIZIANA  AREVALO RODRIGUEZ</v>
          </cell>
          <cell r="R373">
            <v>28656</v>
          </cell>
        </row>
        <row r="374">
          <cell r="P374">
            <v>51935112</v>
          </cell>
          <cell r="Q374" t="str">
            <v>GLORIA MARIA MARCELA BENAVIDES ESTEVEZ</v>
          </cell>
          <cell r="R374">
            <v>25330</v>
          </cell>
        </row>
        <row r="375">
          <cell r="P375">
            <v>1024485851</v>
          </cell>
          <cell r="Q375" t="str">
            <v>EDWAR FABIAN FRAILE VEGA</v>
          </cell>
          <cell r="R375">
            <v>32443</v>
          </cell>
        </row>
        <row r="376">
          <cell r="P376">
            <v>79632673</v>
          </cell>
          <cell r="Q376" t="str">
            <v>WILLIAM HERNAN ALDANA BARRIGA</v>
          </cell>
          <cell r="R376">
            <v>26210</v>
          </cell>
        </row>
        <row r="377">
          <cell r="P377">
            <v>9807768</v>
          </cell>
          <cell r="Q377" t="str">
            <v>GONZALO DE JESUS JIMENEZ HOYOS</v>
          </cell>
          <cell r="R377">
            <v>25746</v>
          </cell>
        </row>
        <row r="378">
          <cell r="P378">
            <v>74302504</v>
          </cell>
          <cell r="Q378" t="str">
            <v>JUAN CARLOS BOADA VARGAS</v>
          </cell>
          <cell r="R378">
            <v>29744</v>
          </cell>
        </row>
        <row r="379">
          <cell r="P379">
            <v>52716219</v>
          </cell>
          <cell r="Q379" t="str">
            <v>CLAUDIA JULIANA GARCIA MUTIS</v>
          </cell>
          <cell r="R379">
            <v>29565</v>
          </cell>
        </row>
        <row r="380">
          <cell r="P380">
            <v>80190212</v>
          </cell>
          <cell r="Q380" t="str">
            <v>MIGUEL ANTONIO JIMENEZ HERNANDEZ</v>
          </cell>
          <cell r="R380">
            <v>30868</v>
          </cell>
        </row>
        <row r="381">
          <cell r="P381">
            <v>1070960238</v>
          </cell>
          <cell r="Q381" t="str">
            <v>LINA MARIA CARO GARZON</v>
          </cell>
        </row>
        <row r="382">
          <cell r="P382">
            <v>79469810</v>
          </cell>
          <cell r="Q382" t="str">
            <v>ANDRES ELIAS ESCOBAR JULIAO</v>
          </cell>
          <cell r="R382">
            <v>25193</v>
          </cell>
        </row>
        <row r="383">
          <cell r="P383">
            <v>1010180824</v>
          </cell>
          <cell r="Q383" t="str">
            <v>JEFFERSON IVAN PEREZ GONZALEZ</v>
          </cell>
          <cell r="R383">
            <v>32053</v>
          </cell>
        </row>
        <row r="384">
          <cell r="P384">
            <v>1020761216</v>
          </cell>
          <cell r="Q384" t="str">
            <v>MONICA ROCIO LARGO MORALES</v>
          </cell>
          <cell r="R384">
            <v>33348</v>
          </cell>
        </row>
        <row r="385">
          <cell r="P385">
            <v>79782671</v>
          </cell>
          <cell r="Q385" t="str">
            <v>JUAN MANUEL NIETO FAJARDO</v>
          </cell>
          <cell r="R385">
            <v>27558</v>
          </cell>
        </row>
        <row r="386">
          <cell r="P386">
            <v>1013617849</v>
          </cell>
          <cell r="Q386" t="str">
            <v>PEDRO ALEJANDRO CARABALLO CORTES</v>
          </cell>
          <cell r="R386">
            <v>33233</v>
          </cell>
        </row>
        <row r="387">
          <cell r="P387">
            <v>26501725</v>
          </cell>
          <cell r="Q387" t="str">
            <v>RUBY  PERDOMO ZAMORA</v>
          </cell>
          <cell r="R387">
            <v>23770</v>
          </cell>
        </row>
        <row r="388">
          <cell r="P388">
            <v>1010031951</v>
          </cell>
          <cell r="Q388" t="str">
            <v>JUAN DAVID AMAYA GOMEZ</v>
          </cell>
          <cell r="R388">
            <v>34259</v>
          </cell>
        </row>
        <row r="389">
          <cell r="P389">
            <v>1010208420</v>
          </cell>
          <cell r="Q389" t="str">
            <v>SEBASTIAN  GAVIRIA PACHECO</v>
          </cell>
          <cell r="R389">
            <v>34112</v>
          </cell>
        </row>
        <row r="390">
          <cell r="P390">
            <v>80825515</v>
          </cell>
          <cell r="Q390" t="str">
            <v>ALEJANDRO  MANRIQUE MORA</v>
          </cell>
          <cell r="R390">
            <v>30729</v>
          </cell>
        </row>
        <row r="391">
          <cell r="P391">
            <v>80864548</v>
          </cell>
          <cell r="Q391" t="str">
            <v>WILLIAM ALEXANDER PIRACUM RAMIREZ</v>
          </cell>
          <cell r="R391">
            <v>31267</v>
          </cell>
        </row>
        <row r="392">
          <cell r="P392">
            <v>1013586209</v>
          </cell>
          <cell r="Q392" t="str">
            <v>GABRIEL ESTEBAN GONZALEZ RODRIGUEZ</v>
          </cell>
          <cell r="R392">
            <v>31854</v>
          </cell>
        </row>
        <row r="393">
          <cell r="P393">
            <v>51935112</v>
          </cell>
          <cell r="Q393" t="str">
            <v>GLORIA MARIA MARCELA BENAVIDES ESTEVEZ</v>
          </cell>
          <cell r="R393">
            <v>25330</v>
          </cell>
        </row>
        <row r="394">
          <cell r="P394">
            <v>80072969</v>
          </cell>
          <cell r="Q394" t="str">
            <v>RENE ALEJANDRO BASTIDAS PLAZAS</v>
          </cell>
          <cell r="R394">
            <v>30182</v>
          </cell>
        </row>
        <row r="395">
          <cell r="P395">
            <v>1018423068</v>
          </cell>
          <cell r="Q395" t="str">
            <v>CARLOS ALBERTO MORA RODRIGUEZ</v>
          </cell>
          <cell r="R395">
            <v>32527</v>
          </cell>
        </row>
        <row r="396">
          <cell r="P396">
            <v>79795952</v>
          </cell>
          <cell r="Q396" t="str">
            <v>GUSTAVO ALEJANDRO TIRIAT OSMAN</v>
          </cell>
          <cell r="R396">
            <v>28661</v>
          </cell>
        </row>
        <row r="397">
          <cell r="P397">
            <v>79694013</v>
          </cell>
          <cell r="Q397" t="str">
            <v>JOHN HERLENDY RUIZ BUITRAGO</v>
          </cell>
          <cell r="R397">
            <v>27588</v>
          </cell>
        </row>
        <row r="398">
          <cell r="P398">
            <v>80096861</v>
          </cell>
          <cell r="Q398" t="str">
            <v>JHONNY FABIAN RAMON POLANIA</v>
          </cell>
          <cell r="R398">
            <v>30162</v>
          </cell>
        </row>
        <row r="399">
          <cell r="P399">
            <v>79627542</v>
          </cell>
          <cell r="Q399" t="str">
            <v>RICARDO ERNESTO CORTES VERA</v>
          </cell>
          <cell r="R399">
            <v>28153</v>
          </cell>
        </row>
        <row r="400">
          <cell r="P400">
            <v>52883204</v>
          </cell>
          <cell r="Q400" t="str">
            <v>ANGELA PAOLA GONZALEZ VASQUEZ</v>
          </cell>
          <cell r="R400">
            <v>29735</v>
          </cell>
        </row>
        <row r="401">
          <cell r="P401">
            <v>52231558</v>
          </cell>
          <cell r="Q401" t="str">
            <v>ROCÍO CAPADOR RIAÑO</v>
          </cell>
          <cell r="R401">
            <v>28132</v>
          </cell>
        </row>
        <row r="402">
          <cell r="P402">
            <v>1098606580</v>
          </cell>
          <cell r="Q402" t="str">
            <v>LUISA FERNANDA TOBO VALERO</v>
          </cell>
        </row>
        <row r="403">
          <cell r="P403">
            <v>19251665</v>
          </cell>
          <cell r="Q403" t="str">
            <v>CARLOS ENRIQUE MALDONADO RODRIGUEZ</v>
          </cell>
          <cell r="R403">
            <v>19631</v>
          </cell>
        </row>
        <row r="404">
          <cell r="P404">
            <v>1077858176</v>
          </cell>
          <cell r="Q404" t="str">
            <v>MARTHA YANITH SUAREZ PINILLA</v>
          </cell>
          <cell r="R404">
            <v>33169</v>
          </cell>
        </row>
        <row r="405">
          <cell r="P405">
            <v>79689748</v>
          </cell>
          <cell r="Q405" t="str">
            <v>HORST FREDDY WALDMANN GAMBOA</v>
          </cell>
          <cell r="R405">
            <v>27558</v>
          </cell>
        </row>
        <row r="406">
          <cell r="P406">
            <v>52883204</v>
          </cell>
          <cell r="Q406" t="str">
            <v>ANGELA PAOLA GONZALEZ VASQUEZ</v>
          </cell>
          <cell r="R406">
            <v>29735</v>
          </cell>
        </row>
        <row r="407">
          <cell r="P407">
            <v>80038219</v>
          </cell>
          <cell r="Q407" t="str">
            <v>EMIR ANDRES BOHORQUEZ RODRIGUEZ</v>
          </cell>
          <cell r="R407">
            <v>29364</v>
          </cell>
        </row>
        <row r="408">
          <cell r="P408">
            <v>52903084</v>
          </cell>
          <cell r="Q408" t="str">
            <v>MYRIAM ANDREA ESTEVEZ SANCHEZ</v>
          </cell>
          <cell r="R408">
            <v>29962</v>
          </cell>
        </row>
        <row r="409">
          <cell r="P409">
            <v>79415887</v>
          </cell>
          <cell r="Q409" t="str">
            <v>FLORESMIRO  LUNA ACOSTA</v>
          </cell>
          <cell r="R409">
            <v>24137</v>
          </cell>
        </row>
        <row r="410">
          <cell r="P410">
            <v>1014180479</v>
          </cell>
          <cell r="Q410" t="str">
            <v>EDISSON ANDRES FRAILE VEGA</v>
          </cell>
          <cell r="R410">
            <v>31502</v>
          </cell>
        </row>
        <row r="411">
          <cell r="P411">
            <v>1019059939</v>
          </cell>
          <cell r="Q411" t="str">
            <v>MILTON HERNANDO ROJAS LOZANO</v>
          </cell>
          <cell r="R411">
            <v>33354</v>
          </cell>
        </row>
        <row r="412">
          <cell r="P412">
            <v>16599049</v>
          </cell>
          <cell r="Q412" t="str">
            <v>CARLOS ALBERTO CHICA ARIAS</v>
          </cell>
          <cell r="R412">
            <v>20068</v>
          </cell>
        </row>
        <row r="413">
          <cell r="P413">
            <v>1018403700</v>
          </cell>
          <cell r="Q413" t="str">
            <v>RAFAEL EDUARDO MUÑOZ GOMEZ</v>
          </cell>
          <cell r="R413">
            <v>31538</v>
          </cell>
        </row>
        <row r="414">
          <cell r="P414">
            <v>1016019655</v>
          </cell>
          <cell r="Q414" t="str">
            <v>JUAN CAMILO JIMENEZ GARZON</v>
          </cell>
          <cell r="R414">
            <v>32726</v>
          </cell>
        </row>
        <row r="415">
          <cell r="P415">
            <v>63534618</v>
          </cell>
          <cell r="Q415" t="str">
            <v>KELLY JOHANNA CARVAJAL ESTRADA</v>
          </cell>
          <cell r="R415">
            <v>30277</v>
          </cell>
        </row>
        <row r="416">
          <cell r="P416">
            <v>1098648218</v>
          </cell>
          <cell r="Q416" t="str">
            <v>LAURA JULIANA HERNANDEZ ARIZA</v>
          </cell>
          <cell r="R416">
            <v>31949</v>
          </cell>
        </row>
        <row r="417">
          <cell r="P417">
            <v>1024485851</v>
          </cell>
          <cell r="Q417" t="str">
            <v>EDWAR FABIAN FRAILE VEGA</v>
          </cell>
          <cell r="R417">
            <v>32443</v>
          </cell>
        </row>
        <row r="418">
          <cell r="P418">
            <v>52445547</v>
          </cell>
          <cell r="Q418" t="str">
            <v>ADRIANA MILENA GUTIERREZ TORRES</v>
          </cell>
          <cell r="R418">
            <v>29049</v>
          </cell>
        </row>
        <row r="419">
          <cell r="P419">
            <v>52903084</v>
          </cell>
          <cell r="Q419" t="str">
            <v>MYRIAM ANDREA ESTEVEZ SANCHEZ</v>
          </cell>
          <cell r="R419">
            <v>29962</v>
          </cell>
        </row>
        <row r="420">
          <cell r="P420">
            <v>1022370815</v>
          </cell>
          <cell r="Q420" t="str">
            <v>MABBY NATHALIA TORRES HERNANDEZ</v>
          </cell>
          <cell r="R420">
            <v>33480</v>
          </cell>
        </row>
        <row r="421">
          <cell r="P421">
            <v>1032429847</v>
          </cell>
          <cell r="Q421" t="str">
            <v>JULIAN DAVID BARRETO BASABE</v>
          </cell>
          <cell r="R421">
            <v>32567</v>
          </cell>
        </row>
        <row r="422">
          <cell r="P422">
            <v>1016019655</v>
          </cell>
          <cell r="Q422" t="str">
            <v>JUAN CAMILO JIMENEZ GARZON</v>
          </cell>
          <cell r="R422">
            <v>32726</v>
          </cell>
        </row>
        <row r="423">
          <cell r="P423">
            <v>1012323231</v>
          </cell>
          <cell r="Q423" t="str">
            <v>SINDY CAROLINA OROZCO BARRERA</v>
          </cell>
        </row>
        <row r="424">
          <cell r="P424">
            <v>79330494</v>
          </cell>
          <cell r="Q424" t="str">
            <v>JHON JAIRO SALAMANCA VALENCIA</v>
          </cell>
          <cell r="R424">
            <v>23748</v>
          </cell>
        </row>
        <row r="425">
          <cell r="P425">
            <v>1014180479</v>
          </cell>
          <cell r="Q425" t="str">
            <v>EDISSON ANDRES FRAILE VEGA</v>
          </cell>
          <cell r="R425">
            <v>31502</v>
          </cell>
        </row>
        <row r="426">
          <cell r="P426">
            <v>52383375</v>
          </cell>
          <cell r="Q426" t="str">
            <v>PAULA ANDREA ARIAS GOMEZ</v>
          </cell>
          <cell r="R426">
            <v>28673</v>
          </cell>
        </row>
        <row r="427">
          <cell r="P427">
            <v>24731198</v>
          </cell>
          <cell r="Q427" t="str">
            <v>YANERY  OSORIO CORTES</v>
          </cell>
          <cell r="R427">
            <v>29107</v>
          </cell>
        </row>
        <row r="428">
          <cell r="P428">
            <v>79689748</v>
          </cell>
          <cell r="Q428" t="str">
            <v>HORST FREDDY WALDMANN GAMBOA</v>
          </cell>
          <cell r="R428">
            <v>27558</v>
          </cell>
        </row>
        <row r="429">
          <cell r="P429">
            <v>1010236662</v>
          </cell>
          <cell r="Q429" t="str">
            <v>JAIRO ESTEBAN TRIVIÑO GONZALEZ</v>
          </cell>
          <cell r="R429">
            <v>35746</v>
          </cell>
        </row>
        <row r="430">
          <cell r="P430">
            <v>79499809</v>
          </cell>
          <cell r="Q430" t="str">
            <v>RENE AUGUSTO CACERES CARDENAS</v>
          </cell>
          <cell r="R430">
            <v>25311</v>
          </cell>
        </row>
        <row r="431">
          <cell r="P431">
            <v>79564290</v>
          </cell>
          <cell r="Q431" t="str">
            <v>NELSON JAVIER MORENO MARIN</v>
          </cell>
        </row>
        <row r="432">
          <cell r="P432">
            <v>19479974</v>
          </cell>
          <cell r="Q432" t="str">
            <v>VICTOR HUGO GALEANO GONZALEZ</v>
          </cell>
          <cell r="R432">
            <v>22843</v>
          </cell>
        </row>
        <row r="433">
          <cell r="P433">
            <v>1019027251</v>
          </cell>
          <cell r="Q433" t="str">
            <v>JAIME ANDRES BARBOSA ROMERO</v>
          </cell>
          <cell r="R433">
            <v>32393</v>
          </cell>
        </row>
        <row r="434">
          <cell r="P434">
            <v>8980500</v>
          </cell>
          <cell r="Q434" t="str">
            <v>FIDEL  MANJARRES RIPOLL</v>
          </cell>
          <cell r="R434">
            <v>29673</v>
          </cell>
        </row>
        <row r="435">
          <cell r="P435">
            <v>1016026111</v>
          </cell>
          <cell r="Q435" t="str">
            <v>OMAR DAVID FORERO GALLEGO</v>
          </cell>
          <cell r="R435">
            <v>32978</v>
          </cell>
        </row>
        <row r="436">
          <cell r="P436">
            <v>1018450062</v>
          </cell>
          <cell r="Q436" t="str">
            <v>ANGELICA MILENA RONCANCIO CORTES</v>
          </cell>
          <cell r="R436">
            <v>33640</v>
          </cell>
        </row>
        <row r="437">
          <cell r="P437">
            <v>52790132</v>
          </cell>
          <cell r="Q437" t="str">
            <v>URSULA ANDREA RODRIGUEZ FIGUEREDO</v>
          </cell>
          <cell r="R437">
            <v>29526</v>
          </cell>
        </row>
        <row r="438">
          <cell r="P438">
            <v>79655586</v>
          </cell>
          <cell r="Q438" t="str">
            <v>VICTOR MAURICIO LOZANO PULIDO</v>
          </cell>
          <cell r="R438">
            <v>26868</v>
          </cell>
        </row>
        <row r="439">
          <cell r="P439">
            <v>79841885</v>
          </cell>
          <cell r="Q439" t="str">
            <v>MAURICIO ALEXANDER GOMEZ HERREÑO</v>
          </cell>
          <cell r="R439">
            <v>28051</v>
          </cell>
        </row>
        <row r="440">
          <cell r="P440">
            <v>1022359486</v>
          </cell>
          <cell r="Q440" t="str">
            <v>CAMILO ALBERTO JARAMILLO VELA</v>
          </cell>
          <cell r="R440">
            <v>32789</v>
          </cell>
        </row>
        <row r="441">
          <cell r="P441">
            <v>80283667</v>
          </cell>
          <cell r="Q441" t="str">
            <v>CARLOS EDUARDO RODRIGUEZ HOYOS</v>
          </cell>
          <cell r="R441">
            <v>30963</v>
          </cell>
        </row>
        <row r="442">
          <cell r="P442">
            <v>1010229574</v>
          </cell>
          <cell r="Q442" t="str">
            <v>CAMILO ANDRES IZQUIERDO ROJAS</v>
          </cell>
          <cell r="R442">
            <v>35317</v>
          </cell>
        </row>
        <row r="443">
          <cell r="P443">
            <v>1032395296</v>
          </cell>
          <cell r="Q443" t="str">
            <v>SANDRA LORENA MONTOYA BOLIVAR</v>
          </cell>
          <cell r="R443">
            <v>32020</v>
          </cell>
        </row>
        <row r="444">
          <cell r="P444">
            <v>1014241966</v>
          </cell>
          <cell r="Q444" t="str">
            <v>WILSON FELIPE RIVERA RUNTA</v>
          </cell>
          <cell r="R444">
            <v>34056</v>
          </cell>
        </row>
        <row r="445">
          <cell r="P445">
            <v>79264494</v>
          </cell>
          <cell r="Q445" t="str">
            <v>EFRAIN  ARISMEDI MENDOZA</v>
          </cell>
          <cell r="R445">
            <v>22808</v>
          </cell>
        </row>
        <row r="446">
          <cell r="P446">
            <v>24731198</v>
          </cell>
          <cell r="Q446" t="str">
            <v>YANERY  OSORIO CORTES</v>
          </cell>
          <cell r="R446">
            <v>29107</v>
          </cell>
        </row>
        <row r="447">
          <cell r="P447">
            <v>79865846</v>
          </cell>
          <cell r="Q447" t="str">
            <v>DANNY DONAL BAQUERO BETANCOURT</v>
          </cell>
          <cell r="R447">
            <v>28168</v>
          </cell>
        </row>
        <row r="448">
          <cell r="P448">
            <v>1022339406</v>
          </cell>
          <cell r="Q448" t="str">
            <v>LAURA  VASQUEZ MORENO</v>
          </cell>
          <cell r="R448">
            <v>31983</v>
          </cell>
        </row>
        <row r="449">
          <cell r="P449">
            <v>52432379</v>
          </cell>
          <cell r="Q449" t="str">
            <v>MARIA EUGENIA QUIROGA DIAZ</v>
          </cell>
          <cell r="R449">
            <v>28186</v>
          </cell>
        </row>
        <row r="450">
          <cell r="P450">
            <v>52264292</v>
          </cell>
          <cell r="Q450" t="str">
            <v>ERIKA JOHANNA JIMENEZ MARTINEZ</v>
          </cell>
          <cell r="R450">
            <v>27524</v>
          </cell>
        </row>
        <row r="451">
          <cell r="P451">
            <v>80730314</v>
          </cell>
          <cell r="Q451" t="str">
            <v>ANDRES MAURICIO MUÑOZ</v>
          </cell>
          <cell r="R451">
            <v>30265</v>
          </cell>
        </row>
        <row r="452">
          <cell r="P452">
            <v>65741571</v>
          </cell>
          <cell r="Q452" t="str">
            <v>MARLEY LUCIA SERRATO</v>
          </cell>
          <cell r="R452">
            <v>24827</v>
          </cell>
        </row>
        <row r="453">
          <cell r="P453">
            <v>12567331</v>
          </cell>
          <cell r="Q453" t="str">
            <v>OSCAR  CANTILLO HERRERA</v>
          </cell>
          <cell r="R453">
            <v>26736</v>
          </cell>
        </row>
        <row r="454">
          <cell r="P454">
            <v>1152434340</v>
          </cell>
          <cell r="Q454" t="str">
            <v>SANTIAGO  DURAN MILLAN</v>
          </cell>
          <cell r="R454">
            <v>33022</v>
          </cell>
        </row>
        <row r="455">
          <cell r="P455">
            <v>52445547</v>
          </cell>
          <cell r="Q455" t="str">
            <v>ADRIANA MILENA GUTIERREZ TORRES</v>
          </cell>
          <cell r="R455">
            <v>29049</v>
          </cell>
        </row>
        <row r="456">
          <cell r="P456">
            <v>52445547</v>
          </cell>
          <cell r="Q456" t="str">
            <v>ADRIANA MILENA GUTIERREZ TORRES</v>
          </cell>
          <cell r="R456">
            <v>29049</v>
          </cell>
        </row>
        <row r="457">
          <cell r="P457">
            <v>1023895667</v>
          </cell>
          <cell r="Q457" t="str">
            <v>JULIO ALBERTO NOVOA CAMPOS</v>
          </cell>
          <cell r="R457">
            <v>32971</v>
          </cell>
        </row>
        <row r="458">
          <cell r="P458">
            <v>1073161310</v>
          </cell>
          <cell r="Q458" t="str">
            <v>LUZ NAYIBE GONZALEZ LOPEZ</v>
          </cell>
          <cell r="R458">
            <v>33501</v>
          </cell>
        </row>
        <row r="459">
          <cell r="P459">
            <v>1012323231</v>
          </cell>
          <cell r="Q459" t="str">
            <v>SINDY CAROLINA OROZCO BARRERA</v>
          </cell>
        </row>
        <row r="460">
          <cell r="P460">
            <v>52526179</v>
          </cell>
          <cell r="Q460" t="str">
            <v>CLAUDIA MARCELA MEDINA RODRIGUEZ</v>
          </cell>
          <cell r="R460">
            <v>28824</v>
          </cell>
        </row>
        <row r="461">
          <cell r="P461">
            <v>80000805</v>
          </cell>
          <cell r="Q461" t="str">
            <v>MARLO ALFONSO MOSQUERA CONTRERAS</v>
          </cell>
          <cell r="R461">
            <v>28718</v>
          </cell>
        </row>
        <row r="462">
          <cell r="P462">
            <v>80156033</v>
          </cell>
          <cell r="Q462" t="str">
            <v>JAVIER ROLANDO DELGADO FLORES</v>
          </cell>
          <cell r="R462">
            <v>29833</v>
          </cell>
        </row>
        <row r="463">
          <cell r="P463">
            <v>1014290314</v>
          </cell>
          <cell r="Q463" t="str">
            <v>NICOLLE KYLIE VEGA RAMIREZ</v>
          </cell>
          <cell r="R463">
            <v>35629</v>
          </cell>
        </row>
        <row r="464">
          <cell r="P464">
            <v>1019090149</v>
          </cell>
          <cell r="Q464" t="str">
            <v>OSCAR DAVID ORTEGA CANTE</v>
          </cell>
          <cell r="R464">
            <v>34346</v>
          </cell>
        </row>
        <row r="465">
          <cell r="P465">
            <v>1020723785</v>
          </cell>
          <cell r="Q465" t="str">
            <v>DIEGO FELIPE GAMBOA HEREDIA</v>
          </cell>
          <cell r="R465">
            <v>31839</v>
          </cell>
        </row>
        <row r="466">
          <cell r="P466">
            <v>80190351</v>
          </cell>
          <cell r="Q466" t="str">
            <v>CRISTIAN GIOVANNI BOHORQUEZ MOLANO</v>
          </cell>
          <cell r="R466">
            <v>30842</v>
          </cell>
        </row>
        <row r="467">
          <cell r="P467">
            <v>80762829</v>
          </cell>
          <cell r="Q467" t="str">
            <v>LUIS LEANDRO BEJARANO MOLINA</v>
          </cell>
          <cell r="R467">
            <v>30565</v>
          </cell>
        </row>
        <row r="468">
          <cell r="P468">
            <v>1045669627</v>
          </cell>
          <cell r="Q468" t="str">
            <v>ANA CECILIA ALBA RUIZ</v>
          </cell>
          <cell r="R468">
            <v>32170</v>
          </cell>
        </row>
        <row r="469">
          <cell r="P469">
            <v>1030671006</v>
          </cell>
          <cell r="Q469" t="str">
            <v>KEVIN JOHAN VALENCIA BARRETO</v>
          </cell>
          <cell r="R469">
            <v>35348</v>
          </cell>
        </row>
        <row r="470">
          <cell r="P470">
            <v>80144056</v>
          </cell>
          <cell r="Q470" t="str">
            <v>DIEGO FERNANDO MUÑOZ ARIAS</v>
          </cell>
          <cell r="R470">
            <v>30831</v>
          </cell>
        </row>
        <row r="471">
          <cell r="P471">
            <v>80089267</v>
          </cell>
          <cell r="Q471" t="str">
            <v>GERMAN ALBERTO CASTILLO CLAVIJO</v>
          </cell>
          <cell r="R471">
            <v>29769</v>
          </cell>
        </row>
        <row r="472">
          <cell r="P472">
            <v>1022370815</v>
          </cell>
          <cell r="Q472" t="str">
            <v>MABBY NATHALIA TORRES HERNANDEZ</v>
          </cell>
          <cell r="R472">
            <v>33480</v>
          </cell>
        </row>
        <row r="473">
          <cell r="P473">
            <v>42889892</v>
          </cell>
          <cell r="Q473" t="str">
            <v>ADRIANA  LOPEZ CORREA</v>
          </cell>
          <cell r="R473">
            <v>24406</v>
          </cell>
        </row>
        <row r="474">
          <cell r="P474">
            <v>46669452</v>
          </cell>
          <cell r="Q474" t="str">
            <v>MARIA TERESA GOMEZ HIGUERA</v>
          </cell>
          <cell r="R474">
            <v>26580</v>
          </cell>
        </row>
        <row r="475">
          <cell r="P475">
            <v>79531710</v>
          </cell>
          <cell r="Q475" t="str">
            <v>JORGE EDUARDO RODRIGUEZ GONZALEZ</v>
          </cell>
          <cell r="R475">
            <v>25727</v>
          </cell>
        </row>
        <row r="476">
          <cell r="P476">
            <v>80156033</v>
          </cell>
          <cell r="Q476" t="str">
            <v>JAVIER ROLANDO DELGADO FLORES</v>
          </cell>
          <cell r="R476">
            <v>29833</v>
          </cell>
        </row>
        <row r="477">
          <cell r="P477">
            <v>1010180385</v>
          </cell>
          <cell r="Q477" t="str">
            <v>STEPHANY ALEJANDRA SILVA RODRIGUEZ</v>
          </cell>
        </row>
        <row r="478">
          <cell r="P478">
            <v>80882841</v>
          </cell>
          <cell r="Q478" t="str">
            <v>EDILSON ALBERTO RAMOS MARTINEZ</v>
          </cell>
          <cell r="R478">
            <v>31159</v>
          </cell>
        </row>
        <row r="479">
          <cell r="P479">
            <v>1014241966</v>
          </cell>
          <cell r="Q479" t="str">
            <v>WILSON FELIPE RIVERA RUNTA</v>
          </cell>
          <cell r="R479">
            <v>34056</v>
          </cell>
        </row>
        <row r="480">
          <cell r="P480">
            <v>52839748</v>
          </cell>
          <cell r="Q480" t="str">
            <v>ANGELICA HERREÑO PAEZ</v>
          </cell>
          <cell r="R480">
            <v>29778</v>
          </cell>
        </row>
        <row r="481">
          <cell r="P481">
            <v>1018450062</v>
          </cell>
          <cell r="Q481" t="str">
            <v>ANGELICA MILENA RONCANCIO CORTES</v>
          </cell>
          <cell r="R481">
            <v>33640</v>
          </cell>
        </row>
        <row r="482">
          <cell r="P482">
            <v>43555366</v>
          </cell>
          <cell r="Q482" t="str">
            <v>ADRIANA MARIA SERNA RUIZ</v>
          </cell>
          <cell r="R482">
            <v>25975</v>
          </cell>
        </row>
        <row r="483">
          <cell r="P483">
            <v>80072126</v>
          </cell>
          <cell r="Q483" t="str">
            <v>DIEGO ALEXANDER PIÑERES ROMERO</v>
          </cell>
          <cell r="R483">
            <v>29981</v>
          </cell>
        </row>
        <row r="484">
          <cell r="P484">
            <v>1018462708</v>
          </cell>
          <cell r="Q484" t="str">
            <v>ANGIE NATALIA BUSTOS TRIANA</v>
          </cell>
          <cell r="R484">
            <v>34202</v>
          </cell>
        </row>
        <row r="485">
          <cell r="P485">
            <v>52782844</v>
          </cell>
          <cell r="Q485" t="str">
            <v>MONICA  ESLAVA GARCIA</v>
          </cell>
          <cell r="R485">
            <v>29894</v>
          </cell>
        </row>
        <row r="486">
          <cell r="P486">
            <v>1075664911</v>
          </cell>
          <cell r="Q486" t="str">
            <v>JONATHAN CAMILO PINZON ORTIZ</v>
          </cell>
          <cell r="R486">
            <v>33547</v>
          </cell>
        </row>
        <row r="487">
          <cell r="P487">
            <v>1105680186</v>
          </cell>
          <cell r="Q487" t="str">
            <v>SERGIO ALEJANDRO SOTO GOMEZ</v>
          </cell>
          <cell r="R487">
            <v>32978</v>
          </cell>
        </row>
        <row r="488">
          <cell r="P488">
            <v>1020779761</v>
          </cell>
          <cell r="Q488" t="str">
            <v>STEFANIA  GALVIS BARRERO</v>
          </cell>
          <cell r="R488">
            <v>34052</v>
          </cell>
        </row>
        <row r="489">
          <cell r="P489">
            <v>80038219</v>
          </cell>
          <cell r="Q489" t="str">
            <v>EMIR ANDRES BOHORQUEZ RODRIGUEZ</v>
          </cell>
          <cell r="R489">
            <v>29364</v>
          </cell>
        </row>
        <row r="490">
          <cell r="P490">
            <v>1031129567</v>
          </cell>
          <cell r="Q490" t="str">
            <v>CRISTIAN DAVID RODRIGUEZ PATIÑO</v>
          </cell>
          <cell r="R490">
            <v>33154</v>
          </cell>
        </row>
        <row r="491">
          <cell r="P491">
            <v>1030543626</v>
          </cell>
          <cell r="Q491" t="str">
            <v>EDUARD FELIPE RAQUEJO VERGARA</v>
          </cell>
          <cell r="R491">
            <v>32038</v>
          </cell>
        </row>
        <row r="492">
          <cell r="P492">
            <v>1031129567</v>
          </cell>
          <cell r="Q492" t="str">
            <v>CRISTIAN DAVID RODRIGUEZ PATIÑO</v>
          </cell>
          <cell r="R492">
            <v>33154</v>
          </cell>
        </row>
        <row r="493">
          <cell r="P493">
            <v>52445547</v>
          </cell>
          <cell r="Q493" t="str">
            <v>ADRIANA MILENA GUTIERREZ TORRES</v>
          </cell>
          <cell r="R493">
            <v>29049</v>
          </cell>
        </row>
        <row r="494">
          <cell r="P494">
            <v>1136884820</v>
          </cell>
          <cell r="Q494" t="str">
            <v>PAULA ANDREA FONSECA ORTIZ</v>
          </cell>
          <cell r="R494">
            <v>33933</v>
          </cell>
        </row>
        <row r="495">
          <cell r="P495">
            <v>1030601469</v>
          </cell>
          <cell r="Q495" t="str">
            <v>SHARON NICOLL LOPEZ GONZALEZ</v>
          </cell>
          <cell r="R495">
            <v>33551</v>
          </cell>
        </row>
        <row r="496">
          <cell r="P496">
            <v>1003530889</v>
          </cell>
          <cell r="Q496" t="str">
            <v>MONICA  CRUZ SANCHEZ</v>
          </cell>
          <cell r="R496">
            <v>37129</v>
          </cell>
        </row>
        <row r="497">
          <cell r="P497">
            <v>80810585</v>
          </cell>
          <cell r="Q497" t="str">
            <v>CESAR DAVID PEREZ</v>
          </cell>
        </row>
        <row r="498">
          <cell r="P498">
            <v>1019059939</v>
          </cell>
          <cell r="Q498" t="str">
            <v>MILTON HERNANDO ROJAS LOZANO</v>
          </cell>
          <cell r="R498">
            <v>33354</v>
          </cell>
        </row>
        <row r="499">
          <cell r="P499">
            <v>1018441053</v>
          </cell>
          <cell r="Q499" t="str">
            <v>GLADYS BIBIANA FORERO ACEVEDO</v>
          </cell>
          <cell r="R499">
            <v>33253</v>
          </cell>
        </row>
        <row r="500">
          <cell r="P500">
            <v>1128415752</v>
          </cell>
          <cell r="Q500" t="str">
            <v>ALEJANDRA  ALVAREZ CASTILLO</v>
          </cell>
          <cell r="R500">
            <v>32301</v>
          </cell>
        </row>
        <row r="501">
          <cell r="P501">
            <v>52264292</v>
          </cell>
          <cell r="Q501" t="str">
            <v>ERIKA JOHANNA JIMENEZ MARTINEZ</v>
          </cell>
          <cell r="R501">
            <v>27524</v>
          </cell>
        </row>
        <row r="502">
          <cell r="P502">
            <v>52464540</v>
          </cell>
          <cell r="Q502" t="str">
            <v>MAGDA YASID FRANCO MENDOZA</v>
          </cell>
          <cell r="R502">
            <v>28909</v>
          </cell>
        </row>
        <row r="503">
          <cell r="P503">
            <v>1016100157</v>
          </cell>
          <cell r="Q503" t="str">
            <v>WILSON ANDRES ZAPATA ROMERO</v>
          </cell>
          <cell r="R503">
            <v>35839</v>
          </cell>
        </row>
        <row r="504">
          <cell r="P504">
            <v>1057585211</v>
          </cell>
          <cell r="Q504" t="str">
            <v>JESSICA JULIETH CEDEÑO RODRIGUEZ</v>
          </cell>
          <cell r="R504">
            <v>33143</v>
          </cell>
        </row>
        <row r="505">
          <cell r="P505">
            <v>39786692</v>
          </cell>
          <cell r="Q505" t="str">
            <v>SANDRA PATRICIA HERRERA MEJIA</v>
          </cell>
          <cell r="R505">
            <v>25354</v>
          </cell>
        </row>
        <row r="506">
          <cell r="P506">
            <v>1010186781</v>
          </cell>
          <cell r="Q506" t="str">
            <v>LINS JINNETH SUAREZ RESTREPO</v>
          </cell>
          <cell r="R506">
            <v>32831</v>
          </cell>
        </row>
        <row r="507">
          <cell r="P507">
            <v>79626061</v>
          </cell>
          <cell r="Q507" t="str">
            <v>ERIK YOVANNY LEYTON ARIAS</v>
          </cell>
          <cell r="R507">
            <v>26874</v>
          </cell>
        </row>
        <row r="508">
          <cell r="P508">
            <v>1016077023</v>
          </cell>
          <cell r="Q508" t="str">
            <v>JOHAN MAURICIO MARTINEZ GONZALEZ</v>
          </cell>
          <cell r="R508">
            <v>34820</v>
          </cell>
        </row>
        <row r="509">
          <cell r="P509">
            <v>1014189312</v>
          </cell>
          <cell r="Q509" t="str">
            <v>YULY CAROLINA BUELVASC CASTELLANOS</v>
          </cell>
          <cell r="R509">
            <v>32125</v>
          </cell>
        </row>
        <row r="510">
          <cell r="P510">
            <v>1049631955</v>
          </cell>
          <cell r="Q510" t="str">
            <v>IVAN DARIO CAMERO BLANCO</v>
          </cell>
          <cell r="R510">
            <v>33913</v>
          </cell>
        </row>
        <row r="511">
          <cell r="P511">
            <v>52199615</v>
          </cell>
          <cell r="Q511" t="str">
            <v>GLORIA MARCELA RUBIANO LEYVA</v>
          </cell>
          <cell r="R511">
            <v>29047</v>
          </cell>
        </row>
        <row r="512">
          <cell r="P512">
            <v>22800938</v>
          </cell>
          <cell r="Q512" t="str">
            <v>MARIAM SORAYA HADRA ROLON</v>
          </cell>
          <cell r="R512">
            <v>29269</v>
          </cell>
        </row>
        <row r="513">
          <cell r="P513">
            <v>1014236267</v>
          </cell>
          <cell r="Q513" t="str">
            <v>DIANA PAOLA RAMIREZ ANGARITA</v>
          </cell>
          <cell r="R513">
            <v>33838</v>
          </cell>
        </row>
        <row r="514">
          <cell r="P514">
            <v>53002527</v>
          </cell>
          <cell r="Q514" t="str">
            <v>CLAUDIA MARCELA HUERTAS BOHORQUEZ</v>
          </cell>
          <cell r="R514">
            <v>30289</v>
          </cell>
        </row>
        <row r="515">
          <cell r="P515">
            <v>52916322</v>
          </cell>
          <cell r="Q515" t="str">
            <v>KATHERINE PAOLA CABRERA CANCHANO</v>
          </cell>
          <cell r="R515">
            <v>30928</v>
          </cell>
        </row>
        <row r="516">
          <cell r="P516">
            <v>52367394</v>
          </cell>
          <cell r="Q516" t="str">
            <v>INGRID TORIJANO NEIRA</v>
          </cell>
          <cell r="R516">
            <v>28038</v>
          </cell>
        </row>
        <row r="517">
          <cell r="P517">
            <v>52903084</v>
          </cell>
          <cell r="Q517" t="str">
            <v>MYRIAM ANDREA ESTEVEZ SANCHEZ</v>
          </cell>
          <cell r="R517">
            <v>29962</v>
          </cell>
        </row>
        <row r="518">
          <cell r="P518">
            <v>79967414</v>
          </cell>
          <cell r="Q518" t="str">
            <v>ALFREDO  MENDEZ ALVAREZ</v>
          </cell>
          <cell r="R518">
            <v>28546</v>
          </cell>
        </row>
        <row r="519">
          <cell r="P519">
            <v>1031147285</v>
          </cell>
          <cell r="Q519" t="str">
            <v>WILMER ALEXANDER MELO GARZO</v>
          </cell>
          <cell r="R519">
            <v>34160</v>
          </cell>
        </row>
        <row r="520">
          <cell r="P520">
            <v>1018417238</v>
          </cell>
          <cell r="Q520" t="str">
            <v>MARIA ANGELICA ORTIZ OSPINA</v>
          </cell>
          <cell r="R520">
            <v>32232</v>
          </cell>
        </row>
        <row r="521">
          <cell r="P521">
            <v>80151463</v>
          </cell>
          <cell r="Q521" t="str">
            <v>GIOVANNI ANDRES ARIAS GARCIA</v>
          </cell>
          <cell r="R521">
            <v>29534</v>
          </cell>
        </row>
        <row r="522">
          <cell r="P522">
            <v>1032409279</v>
          </cell>
          <cell r="Q522" t="str">
            <v>DIANA ALEXANDRA MURILLO CELIS</v>
          </cell>
          <cell r="R522">
            <v>32246</v>
          </cell>
        </row>
        <row r="523">
          <cell r="P523">
            <v>1024562267</v>
          </cell>
          <cell r="Q523" t="str">
            <v>GUILLERMO ALEXANDER VERA ARIZA</v>
          </cell>
          <cell r="R523">
            <v>34769</v>
          </cell>
        </row>
        <row r="524">
          <cell r="P524">
            <v>1144040015</v>
          </cell>
          <cell r="Q524" t="str">
            <v>MARGARITA ROSA SILVA DAZA</v>
          </cell>
        </row>
        <row r="525">
          <cell r="P525">
            <v>1022372041</v>
          </cell>
          <cell r="Q525" t="str">
            <v>CARLOS FELIPE REYES NOVA</v>
          </cell>
          <cell r="R525">
            <v>33563</v>
          </cell>
        </row>
        <row r="526">
          <cell r="P526">
            <v>1019015868</v>
          </cell>
          <cell r="Q526" t="str">
            <v>JUAN CARLOS POVEDA ROJAS</v>
          </cell>
          <cell r="R526">
            <v>31943</v>
          </cell>
        </row>
        <row r="527">
          <cell r="P527">
            <v>1010180824</v>
          </cell>
          <cell r="Q527" t="str">
            <v>JEFFERSON IVAN PEREZ GONZALEZ</v>
          </cell>
          <cell r="R527">
            <v>32053</v>
          </cell>
        </row>
        <row r="528">
          <cell r="P528">
            <v>1088306511</v>
          </cell>
          <cell r="Q528" t="str">
            <v>JULIANA  VINASCO ZAPATA</v>
          </cell>
          <cell r="R528">
            <v>34034</v>
          </cell>
        </row>
        <row r="529">
          <cell r="P529">
            <v>1026277326</v>
          </cell>
          <cell r="Q529" t="str">
            <v>JUAN FELIPE URIBE FARIETTA</v>
          </cell>
          <cell r="R529">
            <v>33610</v>
          </cell>
        </row>
        <row r="530">
          <cell r="P530">
            <v>1073254882</v>
          </cell>
          <cell r="Q530" t="str">
            <v>NICOLAS PEÑA JIMENEZ</v>
          </cell>
          <cell r="R530">
            <v>36494</v>
          </cell>
        </row>
        <row r="531">
          <cell r="P531">
            <v>79632673</v>
          </cell>
          <cell r="Q531" t="str">
            <v>WILLIAM HERNAN ALDANA BARRIGA</v>
          </cell>
          <cell r="R531">
            <v>26210</v>
          </cell>
        </row>
        <row r="532">
          <cell r="P532">
            <v>41745141</v>
          </cell>
          <cell r="Q532" t="str">
            <v>DIANA LEONOR MARTINEZ VIDALES</v>
          </cell>
          <cell r="R532">
            <v>20577</v>
          </cell>
        </row>
        <row r="533">
          <cell r="P533">
            <v>51647967</v>
          </cell>
          <cell r="Q533" t="str">
            <v>LUZ ELIZABETH BASALLO ESPEJO</v>
          </cell>
          <cell r="R533">
            <v>22799</v>
          </cell>
        </row>
        <row r="534">
          <cell r="P534">
            <v>35394243</v>
          </cell>
          <cell r="Q534" t="str">
            <v>MARIA ANGELICA MARTINEZ BENAVIDES</v>
          </cell>
          <cell r="R534">
            <v>30654</v>
          </cell>
        </row>
        <row r="535">
          <cell r="P535">
            <v>1014188986</v>
          </cell>
          <cell r="Q535" t="str">
            <v>KATHERINE  PRIETO CUERVO</v>
          </cell>
          <cell r="R535">
            <v>32100</v>
          </cell>
        </row>
        <row r="536">
          <cell r="P536">
            <v>52781943</v>
          </cell>
          <cell r="Q536" t="str">
            <v>MARITZA  VILLAMIZAR DIAZ</v>
          </cell>
          <cell r="R536">
            <v>29763</v>
          </cell>
        </row>
        <row r="537">
          <cell r="P537">
            <v>52961120</v>
          </cell>
          <cell r="Q537" t="str">
            <v>LUZ ADRIANA RAMOS GARCIA</v>
          </cell>
          <cell r="R537">
            <v>30147</v>
          </cell>
        </row>
        <row r="538">
          <cell r="P538">
            <v>41745141</v>
          </cell>
          <cell r="Q538" t="str">
            <v>DIANA LEONOR MARTINEZ VIDALES</v>
          </cell>
          <cell r="R538">
            <v>20577</v>
          </cell>
        </row>
        <row r="539">
          <cell r="P539">
            <v>1014211245</v>
          </cell>
          <cell r="Q539" t="str">
            <v>DIEGO NICOLAS ANGEL CASTELLANOS</v>
          </cell>
          <cell r="R539">
            <v>33028</v>
          </cell>
        </row>
        <row r="540">
          <cell r="P540">
            <v>32108651</v>
          </cell>
          <cell r="Q540" t="str">
            <v>NATALIA ISABEL POLO LOPEZ</v>
          </cell>
          <cell r="R540">
            <v>28734</v>
          </cell>
        </row>
        <row r="541">
          <cell r="P541">
            <v>1014227023</v>
          </cell>
          <cell r="Q541" t="str">
            <v>JOAN SEBASTIAN PALACIOS PARDO</v>
          </cell>
          <cell r="R541">
            <v>33552</v>
          </cell>
        </row>
        <row r="542">
          <cell r="P542">
            <v>1107074848</v>
          </cell>
          <cell r="Q542" t="str">
            <v>LINA ALEJANDRA MORALES PEDREROS</v>
          </cell>
          <cell r="R542">
            <v>34002</v>
          </cell>
        </row>
        <row r="543">
          <cell r="P543">
            <v>1024472478</v>
          </cell>
          <cell r="Q543" t="str">
            <v>SERGIO IVAN CRUZ BORJA</v>
          </cell>
        </row>
        <row r="544">
          <cell r="P544">
            <v>33379544</v>
          </cell>
          <cell r="Q544" t="str">
            <v>LILIAN YOLIMA SUAREZ CASTILLO</v>
          </cell>
          <cell r="R544">
            <v>31365</v>
          </cell>
        </row>
        <row r="545">
          <cell r="P545">
            <v>1023895667</v>
          </cell>
          <cell r="Q545" t="str">
            <v>JULIO ALBERTO NOVOA CAMPOS</v>
          </cell>
          <cell r="R545">
            <v>32971</v>
          </cell>
        </row>
        <row r="546">
          <cell r="P546">
            <v>1026278335</v>
          </cell>
          <cell r="Q546" t="str">
            <v>SEBASTIAN ALBERTO HERNANDEZ MORALES</v>
          </cell>
          <cell r="R546">
            <v>33677</v>
          </cell>
        </row>
        <row r="547">
          <cell r="P547">
            <v>1105783439</v>
          </cell>
          <cell r="Q547" t="str">
            <v>MARIA ALEJANDRA CALDERON GARCIA</v>
          </cell>
          <cell r="R547">
            <v>32406</v>
          </cell>
        </row>
        <row r="548">
          <cell r="P548">
            <v>38141462</v>
          </cell>
          <cell r="Q548" t="str">
            <v>YICETH PAOLA PEÑALOZA CALDERON</v>
          </cell>
          <cell r="R548">
            <v>29482</v>
          </cell>
        </row>
        <row r="549">
          <cell r="P549">
            <v>9399924</v>
          </cell>
          <cell r="Q549" t="str">
            <v>JAIRO ALEJANDRO RODRIGUEZ VASQUEZ</v>
          </cell>
          <cell r="R549">
            <v>27414</v>
          </cell>
        </row>
        <row r="550">
          <cell r="P550">
            <v>80919354</v>
          </cell>
          <cell r="Q550" t="str">
            <v>FREDDY ALEXANDER SAENZ CACERES</v>
          </cell>
          <cell r="R550">
            <v>31212</v>
          </cell>
        </row>
        <row r="551">
          <cell r="P551">
            <v>7181859</v>
          </cell>
          <cell r="Q551" t="str">
            <v>DANNY FABIAN GUIO MUÑOZ</v>
          </cell>
          <cell r="R551">
            <v>30103</v>
          </cell>
        </row>
        <row r="552">
          <cell r="P552">
            <v>1013600281</v>
          </cell>
          <cell r="Q552" t="str">
            <v>JULIAN DAVID CEDEÑO CORDOBA</v>
          </cell>
          <cell r="R552">
            <v>32439</v>
          </cell>
        </row>
        <row r="553">
          <cell r="P553">
            <v>1061724412</v>
          </cell>
          <cell r="Q553" t="str">
            <v>JORGE LEONARDO MARTINEZ BERMUDEZ</v>
          </cell>
          <cell r="R553">
            <v>32796</v>
          </cell>
        </row>
        <row r="554">
          <cell r="P554">
            <v>52903084</v>
          </cell>
          <cell r="Q554" t="str">
            <v>MYRIAM ANDREA ESTEVEZ SANCHEZ</v>
          </cell>
          <cell r="R554">
            <v>29962</v>
          </cell>
        </row>
        <row r="555">
          <cell r="P555">
            <v>1014223728</v>
          </cell>
          <cell r="Q555" t="str">
            <v>SIAN LEON BERNARDO GONZALEZ</v>
          </cell>
          <cell r="R555">
            <v>33438</v>
          </cell>
        </row>
        <row r="556">
          <cell r="P556">
            <v>65741571</v>
          </cell>
          <cell r="Q556" t="str">
            <v>MARLEY LUCIA SERRATO</v>
          </cell>
          <cell r="R556">
            <v>24827</v>
          </cell>
        </row>
        <row r="557">
          <cell r="P557">
            <v>1031147285</v>
          </cell>
          <cell r="Q557" t="str">
            <v>WILMER ALEXANDER MELO GARZON</v>
          </cell>
          <cell r="R557">
            <v>34160</v>
          </cell>
        </row>
        <row r="558">
          <cell r="P558">
            <v>17343060</v>
          </cell>
          <cell r="Q558" t="str">
            <v>ELKIN RAUL CORONELL CADENA</v>
          </cell>
        </row>
        <row r="559">
          <cell r="P559">
            <v>1018415826</v>
          </cell>
          <cell r="Q559" t="str">
            <v>CRISTIAN ANDRES CARRANZA RAMIREZ</v>
          </cell>
          <cell r="R559">
            <v>32244</v>
          </cell>
        </row>
        <row r="560">
          <cell r="P560">
            <v>1026586325</v>
          </cell>
          <cell r="Q560" t="str">
            <v>CAMILA ANDREA VELANDIA MOLANO</v>
          </cell>
          <cell r="R560">
            <v>35148</v>
          </cell>
        </row>
        <row r="561">
          <cell r="P561">
            <v>79782671</v>
          </cell>
          <cell r="Q561" t="str">
            <v>JUAN MANUEL NIETO FAJARDO</v>
          </cell>
          <cell r="R561">
            <v>27558</v>
          </cell>
        </row>
        <row r="562">
          <cell r="P562">
            <v>1020713243</v>
          </cell>
          <cell r="Q562" t="str">
            <v>YURI FERNANDA ROJAS SANDOVAL</v>
          </cell>
          <cell r="R562">
            <v>31443</v>
          </cell>
        </row>
        <row r="563">
          <cell r="P563">
            <v>52424446</v>
          </cell>
          <cell r="Q563" t="str">
            <v>XIMENA LUCIA CHAMORRO MEJIA</v>
          </cell>
        </row>
        <row r="564">
          <cell r="P564">
            <v>1022370815</v>
          </cell>
          <cell r="Q564" t="str">
            <v>MABBY NATHALIA TORRES HERNANDEZ</v>
          </cell>
          <cell r="R564">
            <v>33480</v>
          </cell>
        </row>
        <row r="565">
          <cell r="P565">
            <v>1144087448</v>
          </cell>
          <cell r="Q565" t="str">
            <v>LAURASOFIA POLANCO HINCAPIE</v>
          </cell>
          <cell r="R565">
            <v>35157</v>
          </cell>
        </row>
        <row r="566">
          <cell r="P566">
            <v>79462182</v>
          </cell>
          <cell r="Q566" t="str">
            <v>CARLOS EDUARDO PARDO ORJUELA</v>
          </cell>
          <cell r="R566">
            <v>25051</v>
          </cell>
        </row>
        <row r="567">
          <cell r="P567">
            <v>53136212</v>
          </cell>
          <cell r="Q567" t="str">
            <v>NELLY MARIA GUZMAN NEUTA</v>
          </cell>
          <cell r="R567">
            <v>31322</v>
          </cell>
        </row>
        <row r="568">
          <cell r="P568">
            <v>1000603159</v>
          </cell>
          <cell r="Q568" t="str">
            <v>KAROL NATHALIA VILLAMIL LEGUIZAMON</v>
          </cell>
          <cell r="R568">
            <v>37275</v>
          </cell>
        </row>
        <row r="569">
          <cell r="P569">
            <v>1033700508</v>
          </cell>
          <cell r="Q569" t="str">
            <v>CARLOS ARTURO PEREZ GALINDO</v>
          </cell>
        </row>
        <row r="570">
          <cell r="P570">
            <v>1018464048</v>
          </cell>
          <cell r="Q570" t="str">
            <v>ANGIE KATHERIN FRANCO BORDA</v>
          </cell>
          <cell r="R570">
            <v>34332</v>
          </cell>
        </row>
        <row r="571">
          <cell r="P571">
            <v>1014209630</v>
          </cell>
          <cell r="Q571" t="str">
            <v>GERMAN DARIO FAJARDO PERILLA</v>
          </cell>
          <cell r="R571">
            <v>32954</v>
          </cell>
        </row>
        <row r="572">
          <cell r="P572">
            <v>1013588165</v>
          </cell>
          <cell r="Q572" t="str">
            <v>CAROLINA  CARO CAMACHO</v>
          </cell>
          <cell r="R572">
            <v>31907</v>
          </cell>
        </row>
        <row r="573">
          <cell r="P573">
            <v>52865885</v>
          </cell>
          <cell r="Q573" t="str">
            <v>CAROLINA  ROBLEDO FORERO</v>
          </cell>
          <cell r="R573">
            <v>30045</v>
          </cell>
        </row>
        <row r="574">
          <cell r="P574">
            <v>79626061</v>
          </cell>
          <cell r="Q574" t="str">
            <v>ERIK YOVANNY LEYTON ARIAS</v>
          </cell>
          <cell r="R574">
            <v>26874</v>
          </cell>
        </row>
        <row r="575">
          <cell r="P575">
            <v>1022431774</v>
          </cell>
          <cell r="Q575" t="str">
            <v>CAROL DANIELA VELASQUEZ DIAZ</v>
          </cell>
          <cell r="R575">
            <v>35768</v>
          </cell>
        </row>
        <row r="576">
          <cell r="P576">
            <v>19425814</v>
          </cell>
          <cell r="Q576" t="str">
            <v>MANUEL ANTONIO SALAZAR RESTREPO</v>
          </cell>
        </row>
        <row r="577">
          <cell r="P577">
            <v>53079847</v>
          </cell>
          <cell r="Q577" t="str">
            <v>YUDY PAOLA RIVAS ROBLES</v>
          </cell>
        </row>
        <row r="578">
          <cell r="P578">
            <v>1108934785</v>
          </cell>
          <cell r="Q578" t="str">
            <v>CARLOS ALBERTO ROJAS VILLANUEVA</v>
          </cell>
          <cell r="R578">
            <v>34712</v>
          </cell>
        </row>
        <row r="579">
          <cell r="P579">
            <v>52430998</v>
          </cell>
          <cell r="Q579" t="str">
            <v>SONIA HIDALITH BARRERA GUTIERREZ</v>
          </cell>
          <cell r="R579">
            <v>28896</v>
          </cell>
        </row>
        <row r="580">
          <cell r="P580">
            <v>1016095170</v>
          </cell>
          <cell r="Q580" t="str">
            <v>EDNA LILIANA CALDERON GUZMAN</v>
          </cell>
          <cell r="R580">
            <v>35604</v>
          </cell>
        </row>
        <row r="581">
          <cell r="P581">
            <v>1020741692</v>
          </cell>
          <cell r="Q581" t="str">
            <v>JUAN PABLO CONTO JURADO</v>
          </cell>
          <cell r="R581">
            <v>32612</v>
          </cell>
        </row>
        <row r="582">
          <cell r="P582">
            <v>52831268</v>
          </cell>
          <cell r="Q582" t="str">
            <v>ASTRID JOHANNA ANDRADE RICO</v>
          </cell>
          <cell r="R582">
            <v>29571</v>
          </cell>
        </row>
        <row r="583">
          <cell r="P583">
            <v>79689748</v>
          </cell>
          <cell r="Q583" t="str">
            <v>HORST FREDDY WALDMANN GAMBOA</v>
          </cell>
          <cell r="R583">
            <v>27558</v>
          </cell>
        </row>
        <row r="584">
          <cell r="P584">
            <v>80820437</v>
          </cell>
          <cell r="Q584" t="str">
            <v>HENRY GUILLERMO BELTRAN MARTINEZ</v>
          </cell>
          <cell r="R584">
            <v>31192</v>
          </cell>
        </row>
        <row r="585">
          <cell r="P585">
            <v>1033740886</v>
          </cell>
          <cell r="Q585" t="str">
            <v>FRANCY ANDREA RODRIGUEZ ARCHILA</v>
          </cell>
          <cell r="R585">
            <v>33598</v>
          </cell>
        </row>
        <row r="586">
          <cell r="P586">
            <v>52916322</v>
          </cell>
          <cell r="Q586" t="str">
            <v>KATHERINE PAOLA CABRERA CANCHANO</v>
          </cell>
          <cell r="R586">
            <v>30928</v>
          </cell>
        </row>
        <row r="587">
          <cell r="P587">
            <v>73122163</v>
          </cell>
          <cell r="Q587" t="str">
            <v>MAURICIO RENE PICHOT ELLES</v>
          </cell>
          <cell r="R587">
            <v>23948</v>
          </cell>
        </row>
        <row r="588">
          <cell r="P588">
            <v>80133523</v>
          </cell>
          <cell r="Q588" t="str">
            <v>IVAN RICARDO BARON BUSTAMANTE</v>
          </cell>
          <cell r="R588">
            <v>30100</v>
          </cell>
        </row>
        <row r="589">
          <cell r="P589">
            <v>1026574601</v>
          </cell>
          <cell r="Q589" t="str">
            <v>LAURA JULIANA NARANJO MUÑOZ</v>
          </cell>
          <cell r="R589">
            <v>33962</v>
          </cell>
        </row>
        <row r="590">
          <cell r="P590">
            <v>1013579678</v>
          </cell>
          <cell r="Q590" t="str">
            <v>ANA MARIA OCHOA VILLEGAS</v>
          </cell>
          <cell r="R590">
            <v>31401</v>
          </cell>
        </row>
        <row r="591">
          <cell r="P591">
            <v>1032420974</v>
          </cell>
          <cell r="Q591" t="str">
            <v>DANIEL JOSE TELLEZ VARGAS</v>
          </cell>
          <cell r="R591">
            <v>32409</v>
          </cell>
        </row>
        <row r="592">
          <cell r="P592">
            <v>1026269012</v>
          </cell>
          <cell r="Q592" t="str">
            <v>MARIA FERNANDA MORENO BELTRAN</v>
          </cell>
          <cell r="R592">
            <v>32995</v>
          </cell>
        </row>
        <row r="593">
          <cell r="P593">
            <v>281686</v>
          </cell>
          <cell r="Q593" t="str">
            <v>MÓNICA MOYA GONZÁLEZ</v>
          </cell>
          <cell r="R593">
            <v>26842</v>
          </cell>
        </row>
        <row r="594">
          <cell r="P594">
            <v>1033754910</v>
          </cell>
          <cell r="Q594" t="str">
            <v>SERGIO ADRIAN VARGAS MALAVER</v>
          </cell>
        </row>
        <row r="595">
          <cell r="P595">
            <v>19479974</v>
          </cell>
          <cell r="Q595" t="str">
            <v>VICTOR HUGO GALEANO GONZALEZ</v>
          </cell>
          <cell r="R595">
            <v>22843</v>
          </cell>
        </row>
        <row r="596">
          <cell r="P596">
            <v>79136770</v>
          </cell>
          <cell r="Q596" t="str">
            <v>HENRY  RODRIGUEZ ACOSTA</v>
          </cell>
          <cell r="R596">
            <v>25954</v>
          </cell>
        </row>
        <row r="597">
          <cell r="P597">
            <v>52544538</v>
          </cell>
          <cell r="Q597" t="str">
            <v>YULY BEATRIZ FERNÁNDEZ RINCÓN</v>
          </cell>
          <cell r="R597">
            <v>29767</v>
          </cell>
        </row>
        <row r="598">
          <cell r="P598">
            <v>1032433601</v>
          </cell>
          <cell r="Q598" t="str">
            <v>TATIANA ANDREA BONILLA SEGURA</v>
          </cell>
          <cell r="R598">
            <v>32840</v>
          </cell>
        </row>
        <row r="599">
          <cell r="P599">
            <v>1022413056</v>
          </cell>
          <cell r="Q599" t="str">
            <v>JULIETH NATALIA PINILLA JIMENEZ</v>
          </cell>
          <cell r="R599">
            <v>35115</v>
          </cell>
        </row>
        <row r="600">
          <cell r="P600">
            <v>24337466</v>
          </cell>
          <cell r="Q600" t="str">
            <v>VIVIANA  GARCIA LONDOÑO</v>
          </cell>
          <cell r="R600">
            <v>31089</v>
          </cell>
        </row>
        <row r="601">
          <cell r="P601">
            <v>1014209630</v>
          </cell>
          <cell r="Q601" t="str">
            <v>GERMAN DARIO FAJARDO PERILLA</v>
          </cell>
          <cell r="R601">
            <v>32954</v>
          </cell>
        </row>
        <row r="602">
          <cell r="P602">
            <v>1019015868</v>
          </cell>
          <cell r="Q602" t="str">
            <v>JUAN CARLOS POVEDA ROJAS</v>
          </cell>
          <cell r="R602">
            <v>31943</v>
          </cell>
        </row>
        <row r="603">
          <cell r="P603">
            <v>52789376</v>
          </cell>
          <cell r="Q603" t="str">
            <v>ALBA DEL PILAR CUBIDES ESPAÑOL</v>
          </cell>
          <cell r="R603">
            <v>29478</v>
          </cell>
        </row>
        <row r="604">
          <cell r="P604">
            <v>80029601</v>
          </cell>
          <cell r="Q604" t="str">
            <v>JAVIER DARIO MORA NAVARRO</v>
          </cell>
          <cell r="R604">
            <v>29617</v>
          </cell>
        </row>
        <row r="605">
          <cell r="P605">
            <v>80058129</v>
          </cell>
          <cell r="Q605" t="str">
            <v>CARLOS ANDRES MUÑOZ DUQUE</v>
          </cell>
          <cell r="R605">
            <v>29418</v>
          </cell>
        </row>
        <row r="606">
          <cell r="P606">
            <v>79747469</v>
          </cell>
          <cell r="Q606" t="str">
            <v>IVAN GUILLERMO GARCIA BELTRAN</v>
          </cell>
          <cell r="R606">
            <v>28362</v>
          </cell>
        </row>
        <row r="607">
          <cell r="P607">
            <v>1014204213</v>
          </cell>
          <cell r="Q607" t="str">
            <v>CINDY LORENA ARIZA RUBIANO</v>
          </cell>
          <cell r="R607">
            <v>32763</v>
          </cell>
        </row>
        <row r="608">
          <cell r="P608">
            <v>1075870143</v>
          </cell>
          <cell r="Q608" t="str">
            <v>EDITH LISSETTE RINCON RAMIREZ</v>
          </cell>
          <cell r="R608">
            <v>31488</v>
          </cell>
        </row>
        <row r="609">
          <cell r="P609">
            <v>1018466306</v>
          </cell>
          <cell r="Q609" t="str">
            <v>CLAUDIA LORENA RODRÍGUEZ TORRES</v>
          </cell>
          <cell r="R609">
            <v>34450</v>
          </cell>
        </row>
        <row r="610">
          <cell r="P610">
            <v>1082772326</v>
          </cell>
          <cell r="Q610" t="str">
            <v>DANIEL ERNESTO JARAMILLO LOPEZ</v>
          </cell>
        </row>
        <row r="611">
          <cell r="P611">
            <v>1033798227</v>
          </cell>
          <cell r="Q611" t="str">
            <v>LUISA FERNANDA CRUZ RAMIREZ</v>
          </cell>
          <cell r="R611">
            <v>35598</v>
          </cell>
        </row>
        <row r="612">
          <cell r="P612">
            <v>52264292</v>
          </cell>
          <cell r="Q612" t="str">
            <v>ERIKA JOHANNA JIMENEZ MARTINEZ</v>
          </cell>
          <cell r="R612">
            <v>27524</v>
          </cell>
        </row>
        <row r="613">
          <cell r="P613">
            <v>74241646</v>
          </cell>
          <cell r="Q613" t="str">
            <v>OCTAVIO GONZALEZ SANCHEZ</v>
          </cell>
          <cell r="R613">
            <v>24861</v>
          </cell>
        </row>
        <row r="614">
          <cell r="P614">
            <v>52346867</v>
          </cell>
          <cell r="Q614" t="str">
            <v>LISSA DEYANIRA ALARCON ROMERO</v>
          </cell>
          <cell r="R614">
            <v>28224</v>
          </cell>
        </row>
        <row r="615">
          <cell r="P615">
            <v>1075664911</v>
          </cell>
          <cell r="Q615" t="str">
            <v>JONATHAN CAMILO PINZON ORTIZ</v>
          </cell>
          <cell r="R615">
            <v>33547</v>
          </cell>
        </row>
        <row r="616">
          <cell r="P616">
            <v>1014227023</v>
          </cell>
          <cell r="Q616" t="str">
            <v>JOAN SEBASTIAN PALACIOS PARDO</v>
          </cell>
          <cell r="R616">
            <v>33552</v>
          </cell>
        </row>
        <row r="617">
          <cell r="P617">
            <v>1022385980</v>
          </cell>
          <cell r="Q617" t="str">
            <v>ANGEL ANDRES AGUILAR FORERO</v>
          </cell>
          <cell r="R617">
            <v>34189</v>
          </cell>
        </row>
        <row r="618">
          <cell r="P618">
            <v>1075871571</v>
          </cell>
          <cell r="Q618" t="str">
            <v>LUIS FERNANDO BETANCUR GUZMAN</v>
          </cell>
          <cell r="R618">
            <v>32398</v>
          </cell>
        </row>
        <row r="619">
          <cell r="P619">
            <v>52903084</v>
          </cell>
          <cell r="Q619" t="str">
            <v>MYRIAM ANDREA ESTEVEZ SANCHEZ</v>
          </cell>
          <cell r="R619">
            <v>29962</v>
          </cell>
        </row>
        <row r="620">
          <cell r="P620">
            <v>52009703</v>
          </cell>
          <cell r="Q620" t="str">
            <v>DIANA MARCELA DIAZ SOTO</v>
          </cell>
          <cell r="R620">
            <v>26611</v>
          </cell>
        </row>
        <row r="621">
          <cell r="P621">
            <v>51935112</v>
          </cell>
          <cell r="Q621" t="str">
            <v>GLORIA MARIA MARCELA BENAVIDES ESTEVEZ</v>
          </cell>
          <cell r="R621">
            <v>25330</v>
          </cell>
        </row>
        <row r="622">
          <cell r="P622">
            <v>80007346</v>
          </cell>
          <cell r="Q622" t="str">
            <v>LUIS ANDRES ZABALA GARCIA</v>
          </cell>
          <cell r="R622">
            <v>29200</v>
          </cell>
        </row>
        <row r="623">
          <cell r="P623">
            <v>1020779761</v>
          </cell>
          <cell r="Q623" t="str">
            <v>STEFANIA  GALVIS BARRERO</v>
          </cell>
          <cell r="R623">
            <v>34052</v>
          </cell>
        </row>
        <row r="624">
          <cell r="P624">
            <v>79685179</v>
          </cell>
          <cell r="Q624" t="str">
            <v>JOHN JAIRO COSTA OÑATE</v>
          </cell>
        </row>
        <row r="625">
          <cell r="P625">
            <v>79115370</v>
          </cell>
          <cell r="Q625" t="str">
            <v>JORGE ENRIQUE VARGAS VASQUEZ</v>
          </cell>
          <cell r="R625">
            <v>21180</v>
          </cell>
        </row>
        <row r="626">
          <cell r="P626">
            <v>73122163</v>
          </cell>
          <cell r="Q626" t="str">
            <v>MAURICIO RENE PICHOT ELLES</v>
          </cell>
          <cell r="R626">
            <v>23948</v>
          </cell>
        </row>
        <row r="627">
          <cell r="P627">
            <v>1019027251</v>
          </cell>
          <cell r="Q627" t="str">
            <v>JAIME ANDRES BARBOSA ROMERO</v>
          </cell>
          <cell r="R627">
            <v>32393</v>
          </cell>
        </row>
        <row r="628">
          <cell r="P628">
            <v>1018450062</v>
          </cell>
          <cell r="Q628" t="str">
            <v>ANGELICA MILENA RONCANCIO CORTES</v>
          </cell>
          <cell r="R628">
            <v>33640</v>
          </cell>
        </row>
        <row r="629">
          <cell r="P629">
            <v>1032430853</v>
          </cell>
          <cell r="Q629" t="str">
            <v>LUIS EDUARDO RODRIGUEZ RODRIGUEZ</v>
          </cell>
          <cell r="R629">
            <v>32661</v>
          </cell>
        </row>
        <row r="630">
          <cell r="P630">
            <v>79851161</v>
          </cell>
          <cell r="Q630" t="str">
            <v>CARLOS ALFONSO WILCHES GARAY</v>
          </cell>
          <cell r="R630">
            <v>27960</v>
          </cell>
        </row>
        <row r="631">
          <cell r="P631">
            <v>1020724975</v>
          </cell>
          <cell r="Q631" t="str">
            <v>ANA CAROLINA GORDILLO PULGARIN</v>
          </cell>
          <cell r="R631">
            <v>31903</v>
          </cell>
        </row>
        <row r="632">
          <cell r="P632">
            <v>1010229574</v>
          </cell>
          <cell r="Q632" t="str">
            <v>CAMILO ANDRES IZQUIERDO ROJAS</v>
          </cell>
          <cell r="R632">
            <v>35317</v>
          </cell>
        </row>
        <row r="633">
          <cell r="P633">
            <v>8980500</v>
          </cell>
          <cell r="Q633" t="str">
            <v>FIDEL MANJARRES RIPOLL</v>
          </cell>
          <cell r="R633">
            <v>29673</v>
          </cell>
        </row>
        <row r="634">
          <cell r="P634">
            <v>1107074848</v>
          </cell>
          <cell r="Q634" t="str">
            <v>LINA ALEJANDRA MORALES PEDREROS</v>
          </cell>
          <cell r="R634">
            <v>34002</v>
          </cell>
        </row>
        <row r="635">
          <cell r="P635">
            <v>53105914</v>
          </cell>
          <cell r="Q635" t="str">
            <v>LINA MARCELA RICAURTE AGUIRRE</v>
          </cell>
          <cell r="R635">
            <v>31028</v>
          </cell>
        </row>
        <row r="636">
          <cell r="P636">
            <v>80230505</v>
          </cell>
          <cell r="Q636" t="str">
            <v>JOSE EDILSON URQUIJO FORERO</v>
          </cell>
          <cell r="R636">
            <v>29284</v>
          </cell>
        </row>
        <row r="637">
          <cell r="P637">
            <v>79891379</v>
          </cell>
          <cell r="Q637" t="str">
            <v>RODRIGO  PEDRAZA CASTRO</v>
          </cell>
          <cell r="R637">
            <v>28241</v>
          </cell>
        </row>
        <row r="638">
          <cell r="P638">
            <v>52998469</v>
          </cell>
          <cell r="Q638" t="str">
            <v>EDNA JUDITH PADILLA GALINDO</v>
          </cell>
          <cell r="R638">
            <v>30870</v>
          </cell>
        </row>
        <row r="639">
          <cell r="P639">
            <v>1030543626</v>
          </cell>
          <cell r="Q639" t="str">
            <v>EDUARD FELIPE RAQUEJO VERGARA</v>
          </cell>
          <cell r="R639">
            <v>32038</v>
          </cell>
        </row>
        <row r="640">
          <cell r="P640">
            <v>39718546</v>
          </cell>
          <cell r="Q640" t="str">
            <v>SONIA  HINCAPIE HERNANDEZ</v>
          </cell>
          <cell r="R640">
            <v>24024</v>
          </cell>
        </row>
        <row r="641">
          <cell r="P641">
            <v>1031121036</v>
          </cell>
          <cell r="Q641" t="str">
            <v>JHONATHAN ANDRES BOLAÑO BARROS</v>
          </cell>
          <cell r="R641">
            <v>31500</v>
          </cell>
        </row>
        <row r="642">
          <cell r="P642">
            <v>1033768643</v>
          </cell>
          <cell r="Q642" t="str">
            <v>LEIDY NATHALY DIAZ JIMENEZ</v>
          </cell>
          <cell r="R642">
            <v>34613</v>
          </cell>
        </row>
        <row r="643">
          <cell r="P643">
            <v>80217022</v>
          </cell>
          <cell r="Q643" t="str">
            <v>ANDRES ALEXANDER VARGAS BARRAGAN</v>
          </cell>
          <cell r="R643">
            <v>29676</v>
          </cell>
        </row>
        <row r="644">
          <cell r="P644">
            <v>1031129567</v>
          </cell>
          <cell r="Q644" t="str">
            <v>CRISTIAN DAVID RODRIGUEZ PATIÑO</v>
          </cell>
          <cell r="R644">
            <v>33154</v>
          </cell>
        </row>
        <row r="645">
          <cell r="P645">
            <v>1023892238</v>
          </cell>
          <cell r="Q645" t="str">
            <v>JIZETH HAEL GONZALEZ RAMIREZ</v>
          </cell>
          <cell r="R645">
            <v>32673</v>
          </cell>
        </row>
        <row r="646">
          <cell r="P646">
            <v>1014188986</v>
          </cell>
          <cell r="Q646" t="str">
            <v>KATHERINE PRIETO CUERVO</v>
          </cell>
          <cell r="R646">
            <v>32100</v>
          </cell>
        </row>
        <row r="647">
          <cell r="P647">
            <v>1019124188</v>
          </cell>
          <cell r="Q647" t="str">
            <v>LAURA MARCELA GARCIA MONTAÑO</v>
          </cell>
          <cell r="R647">
            <v>35357</v>
          </cell>
        </row>
        <row r="648">
          <cell r="P648">
            <v>1026269012</v>
          </cell>
          <cell r="Q648" t="str">
            <v>MARÍA FERNANDA MORENO BELTRÁN.</v>
          </cell>
          <cell r="R648">
            <v>32995</v>
          </cell>
        </row>
        <row r="649">
          <cell r="P649">
            <v>1102363152</v>
          </cell>
          <cell r="Q649" t="str">
            <v>LUISA FERNANDA AYALA SALAMANCA</v>
          </cell>
          <cell r="R649">
            <v>32964</v>
          </cell>
        </row>
        <row r="650">
          <cell r="P650">
            <v>79613870</v>
          </cell>
          <cell r="Q650" t="str">
            <v>AGUSTIN  FLAUTERO PARRA</v>
          </cell>
          <cell r="R650">
            <v>26570</v>
          </cell>
        </row>
        <row r="651">
          <cell r="P651">
            <v>1069175415</v>
          </cell>
          <cell r="Q651" t="str">
            <v>LINDA NATHALIA ORTIZ FIERRO</v>
          </cell>
          <cell r="R651">
            <v>32749</v>
          </cell>
        </row>
        <row r="652">
          <cell r="P652">
            <v>12567331</v>
          </cell>
          <cell r="Q652" t="str">
            <v>OSCAR CANTILLO HERRERA</v>
          </cell>
          <cell r="R652">
            <v>26736</v>
          </cell>
        </row>
        <row r="653">
          <cell r="P653">
            <v>79841885</v>
          </cell>
          <cell r="Q653" t="str">
            <v>MAURICIO ALEXANDER GOMEZ HERREÑO</v>
          </cell>
          <cell r="R653">
            <v>28051</v>
          </cell>
        </row>
        <row r="654">
          <cell r="P654">
            <v>52831268</v>
          </cell>
          <cell r="Q654" t="str">
            <v>ASTRID JOHANNA ANDRADE RICO</v>
          </cell>
          <cell r="R654">
            <v>29571</v>
          </cell>
        </row>
        <row r="655">
          <cell r="P655">
            <v>1013617849</v>
          </cell>
          <cell r="Q655" t="str">
            <v>PEDRO ALEJANDRO CARABALLO CORTES.</v>
          </cell>
          <cell r="R655">
            <v>33233</v>
          </cell>
        </row>
        <row r="656">
          <cell r="P656">
            <v>79655586</v>
          </cell>
          <cell r="Q656" t="str">
            <v>VICTOR MAURICIO LOZANO PULIDO</v>
          </cell>
          <cell r="R656">
            <v>26868</v>
          </cell>
        </row>
        <row r="657">
          <cell r="P657">
            <v>52411879</v>
          </cell>
          <cell r="Q657" t="str">
            <v>MANUELA PAREJAS LONDOÑO</v>
          </cell>
        </row>
        <row r="658">
          <cell r="P658">
            <v>79613870</v>
          </cell>
          <cell r="Q658" t="str">
            <v>AGUSTIN  FLAUTERO PARRA</v>
          </cell>
          <cell r="R658">
            <v>26570</v>
          </cell>
        </row>
        <row r="659">
          <cell r="P659">
            <v>1014241966</v>
          </cell>
          <cell r="Q659" t="str">
            <v>WILSON FELIPE RIVERA RUNTA</v>
          </cell>
          <cell r="R659">
            <v>34056</v>
          </cell>
        </row>
        <row r="660">
          <cell r="P660">
            <v>1125348026</v>
          </cell>
          <cell r="Q660" t="str">
            <v>SEBASTIAN CAICEDO CESPEDES</v>
          </cell>
          <cell r="R660">
            <v>31474</v>
          </cell>
        </row>
        <row r="661">
          <cell r="P661">
            <v>1013649810</v>
          </cell>
          <cell r="Q661" t="str">
            <v>CRISTIAN DAVID BAUTISTA DORADO</v>
          </cell>
          <cell r="R661">
            <v>34480</v>
          </cell>
        </row>
        <row r="662">
          <cell r="P662">
            <v>80008662</v>
          </cell>
          <cell r="Q662" t="str">
            <v>CARLOS HERNANDO GROSSO MARTINEZ</v>
          </cell>
        </row>
        <row r="663">
          <cell r="P663">
            <v>79841885</v>
          </cell>
          <cell r="Q663" t="str">
            <v>MAURICIO ALEXANDER GOMEZ HERREÑO</v>
          </cell>
          <cell r="R663">
            <v>28051</v>
          </cell>
        </row>
        <row r="664">
          <cell r="P664">
            <v>63319016</v>
          </cell>
          <cell r="Q664" t="str">
            <v>YOLANDA LIZARAZO CRISTANCHO</v>
          </cell>
          <cell r="R664">
            <v>23550</v>
          </cell>
        </row>
        <row r="665">
          <cell r="P665">
            <v>1069725435</v>
          </cell>
          <cell r="Q665" t="str">
            <v>MARYURY  FORERO BOHORQUEZ</v>
          </cell>
          <cell r="R665">
            <v>32451</v>
          </cell>
        </row>
        <row r="666">
          <cell r="P666">
            <v>1015459639</v>
          </cell>
          <cell r="Q666" t="str">
            <v>DIEGO FELIPE CORREA MUÑOZ</v>
          </cell>
          <cell r="R666">
            <v>35086</v>
          </cell>
        </row>
        <row r="667">
          <cell r="P667">
            <v>80820437</v>
          </cell>
          <cell r="Q667" t="str">
            <v>HENRY GUILLERMO BELTRÁN</v>
          </cell>
          <cell r="R667">
            <v>31192</v>
          </cell>
        </row>
        <row r="668">
          <cell r="P668">
            <v>1013594148</v>
          </cell>
          <cell r="Q668" t="str">
            <v>CLAUDIA PATRICIA MARTINEZ SANDOVAL</v>
          </cell>
          <cell r="R668">
            <v>32127</v>
          </cell>
        </row>
        <row r="669">
          <cell r="P669">
            <v>80144056</v>
          </cell>
          <cell r="Q669" t="str">
            <v>DIEGO FERNANDO MUÑOZ ARIAS</v>
          </cell>
          <cell r="R669">
            <v>30831</v>
          </cell>
        </row>
        <row r="670">
          <cell r="P670">
            <v>1010236662</v>
          </cell>
          <cell r="Q670" t="str">
            <v>JAIRO ESTEBAN TRIVIÑO GONZALEZ</v>
          </cell>
          <cell r="R670">
            <v>35746</v>
          </cell>
        </row>
        <row r="671">
          <cell r="P671">
            <v>1031121036</v>
          </cell>
          <cell r="Q671" t="str">
            <v>JHONATHAN ANDRES BOLAÑO BARROS</v>
          </cell>
          <cell r="R671">
            <v>31500</v>
          </cell>
        </row>
        <row r="672">
          <cell r="P672">
            <v>1023892238</v>
          </cell>
          <cell r="Q672" t="str">
            <v>JIZETH HAEL GONZALEZ RAMIREZ</v>
          </cell>
          <cell r="R672">
            <v>32673</v>
          </cell>
        </row>
        <row r="673">
          <cell r="P673">
            <v>1144075202</v>
          </cell>
          <cell r="Q673" t="str">
            <v>LUISA MARIA GUERRERO</v>
          </cell>
          <cell r="R673">
            <v>34656</v>
          </cell>
        </row>
        <row r="674">
          <cell r="P674">
            <v>1026275904</v>
          </cell>
          <cell r="Q674" t="str">
            <v>ANDRES MAURICIO ARDILA FAJARDO</v>
          </cell>
        </row>
        <row r="675">
          <cell r="P675">
            <v>1014241966</v>
          </cell>
          <cell r="Q675" t="str">
            <v>WILSON FELIPE RIVERA RUNTA</v>
          </cell>
          <cell r="R675">
            <v>34056</v>
          </cell>
        </row>
        <row r="676">
          <cell r="P676">
            <v>1032420974</v>
          </cell>
          <cell r="Q676" t="str">
            <v>DANIEL JOSE TELLEZ VARGAS</v>
          </cell>
          <cell r="R676">
            <v>32409</v>
          </cell>
        </row>
        <row r="677">
          <cell r="P677">
            <v>80546098</v>
          </cell>
          <cell r="Q677" t="str">
            <v>ROBINSON ENRIQUE RINCON RAMIREZ</v>
          </cell>
          <cell r="R677">
            <v>29970</v>
          </cell>
        </row>
        <row r="678">
          <cell r="P678">
            <v>1032414853</v>
          </cell>
          <cell r="Q678" t="str">
            <v>JAVIER LEONARDO SALGUERO VELASQUEZ.</v>
          </cell>
          <cell r="R678">
            <v>32329</v>
          </cell>
        </row>
        <row r="679">
          <cell r="P679">
            <v>1018470334</v>
          </cell>
          <cell r="Q679" t="str">
            <v>JESSICA MARIA VIVAS DOMINGUEZ</v>
          </cell>
        </row>
        <row r="680">
          <cell r="P680">
            <v>1026586325</v>
          </cell>
          <cell r="Q680" t="str">
            <v>CAMILA ANDREA VELANDIA MOLANO</v>
          </cell>
          <cell r="R680">
            <v>35148</v>
          </cell>
        </row>
        <row r="681">
          <cell r="P681">
            <v>52350815</v>
          </cell>
          <cell r="Q681" t="str">
            <v>MONICA ALEJANDRA VIRGUEZ ROMERO</v>
          </cell>
          <cell r="R681">
            <v>28667</v>
          </cell>
        </row>
        <row r="682">
          <cell r="P682">
            <v>38141462</v>
          </cell>
          <cell r="Q682" t="str">
            <v>YICETH PAOLA PEÑALOZA CALDERON</v>
          </cell>
          <cell r="R682">
            <v>29482</v>
          </cell>
        </row>
        <row r="683">
          <cell r="P683">
            <v>52231558</v>
          </cell>
          <cell r="Q683" t="str">
            <v>ROCIO CAPADOR RIAÑO</v>
          </cell>
          <cell r="R683">
            <v>28132</v>
          </cell>
        </row>
        <row r="684">
          <cell r="P684">
            <v>1033738130</v>
          </cell>
          <cell r="Q684" t="str">
            <v>DIANA DEL PILAR ROMERO VARILA</v>
          </cell>
          <cell r="R684">
            <v>33518</v>
          </cell>
        </row>
        <row r="685">
          <cell r="P685">
            <v>1012342729</v>
          </cell>
          <cell r="Q685" t="str">
            <v>MANUEL FERNANDO MORA LARA</v>
          </cell>
          <cell r="R685">
            <v>32280</v>
          </cell>
        </row>
        <row r="686">
          <cell r="P686">
            <v>1020762232</v>
          </cell>
          <cell r="Q686" t="str">
            <v>JUAN SEBASTIAN JIMENEZ MARTINEZ</v>
          </cell>
        </row>
        <row r="687">
          <cell r="P687">
            <v>1032420974</v>
          </cell>
          <cell r="Q687" t="str">
            <v>DANIEL JOSE TELLEZ VARGAS</v>
          </cell>
          <cell r="R687">
            <v>32409</v>
          </cell>
        </row>
        <row r="688">
          <cell r="P688">
            <v>1014209630</v>
          </cell>
          <cell r="Q688" t="str">
            <v>GERMAN DARIO FAJARDO PERILLA</v>
          </cell>
          <cell r="R688">
            <v>32954</v>
          </cell>
        </row>
        <row r="689">
          <cell r="P689">
            <v>79746246</v>
          </cell>
          <cell r="Q689" t="str">
            <v>GABRIEL EDUARDO GROSSO GUZMAN</v>
          </cell>
          <cell r="R689">
            <v>28147</v>
          </cell>
        </row>
        <row r="690">
          <cell r="P690">
            <v>79938506</v>
          </cell>
          <cell r="Q690" t="str">
            <v>CESAR RICARDO SANCHEZ RAMIREZ</v>
          </cell>
          <cell r="R690">
            <v>29244</v>
          </cell>
        </row>
        <row r="691">
          <cell r="P691">
            <v>37507463</v>
          </cell>
          <cell r="Q691" t="str">
            <v>LEYDI YETSICA CARVAJAL LEON</v>
          </cell>
          <cell r="R691">
            <v>31223</v>
          </cell>
        </row>
        <row r="692">
          <cell r="P692">
            <v>52814834</v>
          </cell>
          <cell r="Q692" t="str">
            <v>DIANA CAROLINA PINZON GUIO</v>
          </cell>
          <cell r="R692">
            <v>30465</v>
          </cell>
        </row>
        <row r="693">
          <cell r="P693">
            <v>1010236662</v>
          </cell>
          <cell r="Q693" t="str">
            <v>JAIRO ESTEBAN TRIVIÑO GONZALEZ</v>
          </cell>
          <cell r="R693">
            <v>35746</v>
          </cell>
        </row>
        <row r="694">
          <cell r="P694">
            <v>1069725435</v>
          </cell>
          <cell r="Q694" t="str">
            <v>MARYURY FORERO BOHORQUEZ</v>
          </cell>
          <cell r="R694">
            <v>32451</v>
          </cell>
        </row>
        <row r="695">
          <cell r="P695">
            <v>1026299312</v>
          </cell>
          <cell r="Q695" t="str">
            <v>LAURA NATALI CANO MURILLO</v>
          </cell>
          <cell r="R695">
            <v>35610</v>
          </cell>
        </row>
        <row r="696">
          <cell r="P696">
            <v>52350815</v>
          </cell>
          <cell r="Q696" t="str">
            <v>MONICA ALEJANDRA VIRGÜÉZ ROMERO</v>
          </cell>
          <cell r="R696">
            <v>28667</v>
          </cell>
        </row>
        <row r="697">
          <cell r="P697">
            <v>1096224551</v>
          </cell>
          <cell r="Q697" t="str">
            <v>SILVIA VIVIANA SANTAMARIA ORTIZ</v>
          </cell>
          <cell r="R697">
            <v>34286</v>
          </cell>
        </row>
        <row r="698">
          <cell r="P698">
            <v>1070920367</v>
          </cell>
          <cell r="Q698" t="str">
            <v>NESTOR DANIEL GARCIA GOMEZ</v>
          </cell>
        </row>
        <row r="699">
          <cell r="P699">
            <v>1032433493</v>
          </cell>
          <cell r="Q699" t="str">
            <v>FREDDY LEONARDO GARAVITO PEREZ</v>
          </cell>
          <cell r="R699">
            <v>32838</v>
          </cell>
        </row>
        <row r="700">
          <cell r="P700">
            <v>79330494</v>
          </cell>
          <cell r="Q700" t="str">
            <v>JHON JAIRO SALAMANCA VALENCIA</v>
          </cell>
          <cell r="R700">
            <v>23748</v>
          </cell>
        </row>
        <row r="701">
          <cell r="P701">
            <v>53136212</v>
          </cell>
          <cell r="Q701" t="str">
            <v>NELLY MARIA GUZMAN NEUTA</v>
          </cell>
          <cell r="R701">
            <v>31322</v>
          </cell>
        </row>
        <row r="702">
          <cell r="P702">
            <v>1075208634</v>
          </cell>
          <cell r="Q702" t="str">
            <v>PAMELA FALLA CHARRY</v>
          </cell>
          <cell r="R702">
            <v>31333</v>
          </cell>
        </row>
        <row r="703">
          <cell r="P703">
            <v>1019065222</v>
          </cell>
          <cell r="Q703" t="str">
            <v>DEISY ASTRID MEDINA CARVAJAL</v>
          </cell>
          <cell r="R703">
            <v>33563</v>
          </cell>
        </row>
        <row r="704">
          <cell r="P704">
            <v>51901776</v>
          </cell>
          <cell r="Q704" t="str">
            <v>SANDRA  VERGARA OSPINA</v>
          </cell>
          <cell r="R704">
            <v>24831</v>
          </cell>
        </row>
        <row r="705">
          <cell r="P705">
            <v>80089149</v>
          </cell>
          <cell r="Q705" t="str">
            <v>PABLO ALEXANDER MONTOYA BAEZ</v>
          </cell>
        </row>
        <row r="706">
          <cell r="P706">
            <v>53122539</v>
          </cell>
          <cell r="Q706" t="str">
            <v>TATIANA SANCHEZ CHINCHILLA</v>
          </cell>
          <cell r="R706">
            <v>31108</v>
          </cell>
        </row>
        <row r="707">
          <cell r="P707">
            <v>79426120</v>
          </cell>
          <cell r="Q707" t="str">
            <v>ANGEL MANUEL AREVALO ALVAREZ</v>
          </cell>
          <cell r="R707">
            <v>24485</v>
          </cell>
        </row>
        <row r="708">
          <cell r="P708">
            <v>1073254882</v>
          </cell>
          <cell r="Q708" t="str">
            <v>NICOLAS PEÑA JIMENEZ</v>
          </cell>
          <cell r="R708">
            <v>36494</v>
          </cell>
        </row>
        <row r="709">
          <cell r="P709">
            <v>71692070</v>
          </cell>
          <cell r="Q709" t="str">
            <v>MAURICIO  ARROYABE DEL RIO</v>
          </cell>
          <cell r="R709">
            <v>24750</v>
          </cell>
        </row>
        <row r="710">
          <cell r="P710">
            <v>24731198</v>
          </cell>
          <cell r="Q710" t="str">
            <v>YANERY OSORIO CORTES</v>
          </cell>
          <cell r="R710">
            <v>29107</v>
          </cell>
        </row>
        <row r="711">
          <cell r="P711">
            <v>1018467839</v>
          </cell>
          <cell r="Q711" t="str">
            <v>EDWIN ROLANDO SANCHEZ PORRAS</v>
          </cell>
          <cell r="R711">
            <v>34520</v>
          </cell>
        </row>
        <row r="712">
          <cell r="P712">
            <v>79902732</v>
          </cell>
          <cell r="Q712" t="str">
            <v>FRANKLIN CANTOR RODRIGUEZ</v>
          </cell>
          <cell r="R712">
            <v>28648</v>
          </cell>
        </row>
        <row r="713">
          <cell r="P713">
            <v>52009703</v>
          </cell>
          <cell r="Q713" t="str">
            <v>DIANA MARCELA DIAZ SOTO</v>
          </cell>
          <cell r="R713">
            <v>26611</v>
          </cell>
        </row>
        <row r="714">
          <cell r="P714">
            <v>1019104829</v>
          </cell>
          <cell r="Q714" t="str">
            <v>NICOLAS GOMEZ OSPINA</v>
          </cell>
          <cell r="R714">
            <v>34735</v>
          </cell>
        </row>
        <row r="715">
          <cell r="P715">
            <v>1030620532</v>
          </cell>
          <cell r="Q715" t="str">
            <v>ANGGIE KATHERINNE RODRIGUEZ AGUDELO</v>
          </cell>
          <cell r="R715">
            <v>33903</v>
          </cell>
        </row>
        <row r="716">
          <cell r="P716">
            <v>52445547</v>
          </cell>
          <cell r="Q716" t="str">
            <v>ADRIANA MILENA GUTIERREZ TORRES</v>
          </cell>
          <cell r="R716">
            <v>29049</v>
          </cell>
        </row>
        <row r="717">
          <cell r="P717">
            <v>63532415</v>
          </cell>
          <cell r="Q717" t="str">
            <v>YULIETH LILIANA MESA ALBARRACIN</v>
          </cell>
          <cell r="R717">
            <v>30226</v>
          </cell>
        </row>
        <row r="718">
          <cell r="P718">
            <v>41915399</v>
          </cell>
          <cell r="Q718" t="str">
            <v>MARTHA SUSANA URREA ARISTIZABAL</v>
          </cell>
          <cell r="R718">
            <v>25155</v>
          </cell>
        </row>
        <row r="719">
          <cell r="P719">
            <v>73122163</v>
          </cell>
          <cell r="Q719" t="str">
            <v>MAURICIO RENE PICHOT ELLES</v>
          </cell>
          <cell r="R719">
            <v>23948</v>
          </cell>
        </row>
        <row r="720">
          <cell r="P720">
            <v>80820437</v>
          </cell>
          <cell r="Q720" t="str">
            <v>HENRY GUILLERMO BELTRAN MARTINEZ</v>
          </cell>
          <cell r="R720">
            <v>31192</v>
          </cell>
        </row>
        <row r="721">
          <cell r="P721">
            <v>38565858</v>
          </cell>
          <cell r="Q721" t="str">
            <v>ISABEL CRISTINA SALAZAR JARAMILLO</v>
          </cell>
          <cell r="R721">
            <v>30116</v>
          </cell>
        </row>
        <row r="722">
          <cell r="P722">
            <v>37507463</v>
          </cell>
          <cell r="Q722" t="str">
            <v>LEYDI YETSICA CARVAJAL LEON</v>
          </cell>
          <cell r="R722">
            <v>31223</v>
          </cell>
        </row>
        <row r="723">
          <cell r="P723">
            <v>80109761</v>
          </cell>
          <cell r="Q723" t="str">
            <v>HELVER ALDUHAR CORREA VASQUEZ</v>
          </cell>
          <cell r="R723">
            <v>30150</v>
          </cell>
        </row>
        <row r="724">
          <cell r="P724">
            <v>79782671</v>
          </cell>
          <cell r="Q724" t="str">
            <v>JUAN MANUEL NIETO FAJARDO</v>
          </cell>
          <cell r="R724">
            <v>27558</v>
          </cell>
        </row>
        <row r="725">
          <cell r="P725">
            <v>79531710</v>
          </cell>
          <cell r="Q725" t="str">
            <v>JORGE EDUARDO RODRIGUEZ GONZALEZ</v>
          </cell>
          <cell r="R725">
            <v>25727</v>
          </cell>
        </row>
        <row r="726">
          <cell r="P726">
            <v>1033738130</v>
          </cell>
          <cell r="Q726" t="str">
            <v>DIANA DEL PILAR ROMERO VARILA</v>
          </cell>
          <cell r="R726">
            <v>33518</v>
          </cell>
        </row>
        <row r="727">
          <cell r="P727">
            <v>1094248576</v>
          </cell>
          <cell r="Q727" t="str">
            <v>JENNY STEPHANY FORERO RODRIGUEZ</v>
          </cell>
          <cell r="R727">
            <v>32840</v>
          </cell>
        </row>
        <row r="728">
          <cell r="P728">
            <v>79634542</v>
          </cell>
          <cell r="Q728" t="str">
            <v>JOSE LEONARDO IBARRA QUIROGA</v>
          </cell>
          <cell r="R728">
            <v>26513</v>
          </cell>
        </row>
        <row r="729">
          <cell r="P729">
            <v>1144087448</v>
          </cell>
          <cell r="Q729" t="str">
            <v>LAURA SOFIA POLANCO HINCAPIE</v>
          </cell>
          <cell r="R729">
            <v>35157</v>
          </cell>
        </row>
        <row r="730">
          <cell r="P730">
            <v>55184106</v>
          </cell>
          <cell r="Q730" t="str">
            <v>LUZ MARINA SALAMANCA SALAZAR</v>
          </cell>
          <cell r="R730">
            <v>31385</v>
          </cell>
        </row>
        <row r="731">
          <cell r="P731">
            <v>53002527</v>
          </cell>
          <cell r="Q731" t="str">
            <v>CLAUDIA MARCELA HUERTAS BOHORQUEZ</v>
          </cell>
          <cell r="R731">
            <v>30289</v>
          </cell>
        </row>
        <row r="732">
          <cell r="P732">
            <v>53118172</v>
          </cell>
          <cell r="Q732" t="str">
            <v>LEIDY YOJANA CAMACHO APARICIO</v>
          </cell>
          <cell r="R732">
            <v>31168</v>
          </cell>
        </row>
        <row r="733">
          <cell r="P733">
            <v>80058129</v>
          </cell>
          <cell r="Q733" t="str">
            <v>CARLOS ANDRES MUÑOZ DUQUE</v>
          </cell>
          <cell r="R733">
            <v>29418</v>
          </cell>
        </row>
        <row r="734">
          <cell r="P734">
            <v>41705382</v>
          </cell>
          <cell r="Q734" t="str">
            <v>LILIA PLAZAS MORENO</v>
          </cell>
          <cell r="R734">
            <v>21487</v>
          </cell>
        </row>
        <row r="735">
          <cell r="P735">
            <v>1014236267</v>
          </cell>
          <cell r="Q735" t="str">
            <v>DIANA PAOLA RAMIREZ ANGARITA</v>
          </cell>
          <cell r="R735">
            <v>33838</v>
          </cell>
        </row>
        <row r="736">
          <cell r="P736">
            <v>1031149907</v>
          </cell>
          <cell r="Q736" t="str">
            <v>KATHERINE JOHANNA ESTUPIÑAN SUAREZ</v>
          </cell>
          <cell r="R736">
            <v>34285</v>
          </cell>
        </row>
        <row r="737">
          <cell r="P737">
            <v>1018403700</v>
          </cell>
          <cell r="Q737" t="str">
            <v>RAFAEL EDUARDO MUÑOZ GOMEZ</v>
          </cell>
          <cell r="R737">
            <v>31538</v>
          </cell>
        </row>
        <row r="738">
          <cell r="P738">
            <v>1014261439</v>
          </cell>
          <cell r="Q738" t="str">
            <v>PABLO ESTEBAN MARTINEZ VALENCIA</v>
          </cell>
          <cell r="R738">
            <v>34690</v>
          </cell>
        </row>
        <row r="739">
          <cell r="P739">
            <v>79499809</v>
          </cell>
          <cell r="Q739" t="str">
            <v>RENE AUGUSTO CACERES CARDENAS</v>
          </cell>
          <cell r="R739">
            <v>25311</v>
          </cell>
        </row>
        <row r="740">
          <cell r="P740">
            <v>1019023316</v>
          </cell>
          <cell r="Q740" t="str">
            <v>JOHN FREDY GARCIA LOPEZ</v>
          </cell>
          <cell r="R740">
            <v>32255</v>
          </cell>
        </row>
        <row r="741">
          <cell r="P741">
            <v>1105680186</v>
          </cell>
          <cell r="Q741" t="str">
            <v>SERGIO ALEJANDRO SOTO GOMEZ</v>
          </cell>
          <cell r="R741">
            <v>32978</v>
          </cell>
        </row>
        <row r="742">
          <cell r="P742">
            <v>1010236662</v>
          </cell>
          <cell r="Q742" t="str">
            <v>JAIRO ESTEBAN TRIVIÑO GONZALEZ</v>
          </cell>
          <cell r="R742">
            <v>35746</v>
          </cell>
        </row>
        <row r="743">
          <cell r="P743">
            <v>79613870</v>
          </cell>
          <cell r="Q743" t="str">
            <v>AGUSTIN  FLAUTERO PARRA</v>
          </cell>
          <cell r="R743">
            <v>26570</v>
          </cell>
        </row>
        <row r="744">
          <cell r="P744">
            <v>358978</v>
          </cell>
          <cell r="Q744" t="str">
            <v>HENRY  RIVERO LAPORTE</v>
          </cell>
          <cell r="R744">
            <v>27426</v>
          </cell>
        </row>
        <row r="745">
          <cell r="P745">
            <v>1013591299</v>
          </cell>
          <cell r="Q745" t="str">
            <v>LAURA JIMENA PICO FORERO</v>
          </cell>
          <cell r="R745">
            <v>32043</v>
          </cell>
        </row>
        <row r="746">
          <cell r="P746">
            <v>1020747705</v>
          </cell>
          <cell r="Q746" t="str">
            <v>SANTIAGO SEBASTIAN MENDOZA MORENO</v>
          </cell>
          <cell r="R746">
            <v>32794</v>
          </cell>
        </row>
        <row r="747">
          <cell r="P747">
            <v>79627542</v>
          </cell>
          <cell r="Q747" t="str">
            <v>RICARDO ERNESTO CORTES VERA</v>
          </cell>
          <cell r="R747">
            <v>28153</v>
          </cell>
        </row>
        <row r="748">
          <cell r="P748">
            <v>52432379</v>
          </cell>
          <cell r="Q748" t="str">
            <v>MARIA EUGENIA QUIROGA DÍAZ</v>
          </cell>
          <cell r="R748">
            <v>28186</v>
          </cell>
        </row>
        <row r="749">
          <cell r="P749">
            <v>19488162</v>
          </cell>
          <cell r="Q749" t="str">
            <v>MARIO ALBERTO MARTINEZ RODRIGUEZ</v>
          </cell>
        </row>
        <row r="750">
          <cell r="P750">
            <v>1013586073</v>
          </cell>
          <cell r="Q750" t="str">
            <v>ANDREA MILENA MONTOYA MONTILLA</v>
          </cell>
          <cell r="R750">
            <v>31677</v>
          </cell>
        </row>
        <row r="751">
          <cell r="P751">
            <v>1032374659</v>
          </cell>
          <cell r="Q751" t="str">
            <v>JEFERSON ROSAS MOGOLLON</v>
          </cell>
          <cell r="R751">
            <v>31585</v>
          </cell>
        </row>
        <row r="752">
          <cell r="P752">
            <v>21104189</v>
          </cell>
          <cell r="Q752" t="str">
            <v>GLORIA ESPERANZA CASTILLO FARFAN</v>
          </cell>
          <cell r="R752">
            <v>28232</v>
          </cell>
        </row>
        <row r="753">
          <cell r="P753">
            <v>52350815</v>
          </cell>
          <cell r="Q753" t="str">
            <v>MONICA ALEJANDRA VIRGUEZ ROMERO</v>
          </cell>
          <cell r="R753">
            <v>28667</v>
          </cell>
        </row>
        <row r="754">
          <cell r="P754">
            <v>80071753</v>
          </cell>
          <cell r="Q754" t="str">
            <v>GONZALO ALEXANDER SALGUERO BOYACA</v>
          </cell>
          <cell r="R754">
            <v>29813</v>
          </cell>
        </row>
        <row r="755">
          <cell r="P755">
            <v>79575366</v>
          </cell>
          <cell r="Q755" t="str">
            <v>PEDRO NEL  SALINAS</v>
          </cell>
          <cell r="R755">
            <v>26243</v>
          </cell>
        </row>
        <row r="756">
          <cell r="P756">
            <v>52424532</v>
          </cell>
          <cell r="Q756" t="str">
            <v>ELIZABETH  AREVALO CANCINO</v>
          </cell>
          <cell r="R756">
            <v>28413</v>
          </cell>
        </row>
        <row r="757">
          <cell r="P757">
            <v>1032409279</v>
          </cell>
          <cell r="Q757" t="str">
            <v>DIANA ALEXANDRA MURILLO CELIS</v>
          </cell>
          <cell r="R757">
            <v>32246</v>
          </cell>
        </row>
        <row r="758">
          <cell r="P758">
            <v>7722592</v>
          </cell>
          <cell r="Q758" t="str">
            <v>CARLOS ANDRES MOSQUERA VARGAS</v>
          </cell>
          <cell r="R758">
            <v>29954</v>
          </cell>
        </row>
        <row r="759">
          <cell r="P759">
            <v>52715025</v>
          </cell>
          <cell r="Q759" t="str">
            <v>SANDRA EDELMIRA TELLEZ SILVA</v>
          </cell>
          <cell r="R759">
            <v>29017</v>
          </cell>
        </row>
        <row r="760">
          <cell r="P760">
            <v>1022339406</v>
          </cell>
          <cell r="Q760" t="str">
            <v>LAURA VASQUEZ MORENO</v>
          </cell>
          <cell r="R760">
            <v>31983</v>
          </cell>
        </row>
        <row r="761">
          <cell r="P761">
            <v>79462182</v>
          </cell>
          <cell r="Q761" t="str">
            <v>CARLOS EDUARDO PARDO ORJUELA</v>
          </cell>
          <cell r="R761">
            <v>25051</v>
          </cell>
        </row>
        <row r="762">
          <cell r="P762">
            <v>1023895667</v>
          </cell>
          <cell r="Q762" t="str">
            <v>JULIO ALBERTO NOVOA CAMPOS</v>
          </cell>
          <cell r="R762">
            <v>32971</v>
          </cell>
        </row>
        <row r="763">
          <cell r="P763">
            <v>79326730</v>
          </cell>
          <cell r="Q763" t="str">
            <v>JOSE MIGUEL HERRERA SARMIENTO</v>
          </cell>
          <cell r="R763">
            <v>23699</v>
          </cell>
        </row>
        <row r="764">
          <cell r="P764">
            <v>1017129375</v>
          </cell>
          <cell r="Q764" t="str">
            <v>DIANA CRISTINA PATIÑO MARTINEZ</v>
          </cell>
          <cell r="R764">
            <v>31493</v>
          </cell>
        </row>
        <row r="765">
          <cell r="P765">
            <v>1098672367</v>
          </cell>
          <cell r="Q765" t="str">
            <v>JOSE GABRIEL ROJAS MANRIQUE</v>
          </cell>
          <cell r="R765">
            <v>32646</v>
          </cell>
        </row>
        <row r="766">
          <cell r="P766">
            <v>1010222665</v>
          </cell>
          <cell r="Q766" t="str">
            <v>LAURA URSKE BUSTOS GONZALEZ</v>
          </cell>
          <cell r="R766">
            <v>34890</v>
          </cell>
        </row>
        <row r="767">
          <cell r="P767">
            <v>74241646</v>
          </cell>
          <cell r="Q767" t="str">
            <v>OCTAVIO  GONZALEZ SANCHEZ</v>
          </cell>
          <cell r="R767">
            <v>24861</v>
          </cell>
        </row>
        <row r="768">
          <cell r="P768">
            <v>79907053</v>
          </cell>
          <cell r="Q768" t="str">
            <v>OMAR ALEJANDRO HERNANDEZ QUINTERO</v>
          </cell>
          <cell r="R768">
            <v>27808</v>
          </cell>
        </row>
        <row r="769">
          <cell r="P769">
            <v>1014264458</v>
          </cell>
          <cell r="Q769" t="str">
            <v>SARA MELISSA MUÑOZ USSA</v>
          </cell>
          <cell r="R769">
            <v>34777</v>
          </cell>
        </row>
        <row r="770">
          <cell r="P770">
            <v>1069725435</v>
          </cell>
          <cell r="Q770" t="str">
            <v>MARYURY FORERO BOHORQUEZ</v>
          </cell>
          <cell r="R770">
            <v>32451</v>
          </cell>
        </row>
        <row r="771">
          <cell r="P771">
            <v>1023892238</v>
          </cell>
          <cell r="Q771" t="str">
            <v>JIZETH HAEL GONZALEZ RAMIREZ</v>
          </cell>
          <cell r="R771">
            <v>32673</v>
          </cell>
        </row>
        <row r="772">
          <cell r="P772">
            <v>19183881</v>
          </cell>
          <cell r="Q772" t="str">
            <v>JOSE DOLORES CALDERON GUEVARA</v>
          </cell>
        </row>
        <row r="773">
          <cell r="P773">
            <v>52526179</v>
          </cell>
          <cell r="Q773" t="str">
            <v>CLAUDIA MARCELA MEDINA RODRIGUEZ</v>
          </cell>
          <cell r="R773">
            <v>28824</v>
          </cell>
        </row>
        <row r="774">
          <cell r="P774">
            <v>79573629</v>
          </cell>
          <cell r="Q774" t="str">
            <v>JOHN JAIRO AVILA GUEVARA</v>
          </cell>
          <cell r="R774">
            <v>26181</v>
          </cell>
        </row>
        <row r="775">
          <cell r="P775">
            <v>52966383</v>
          </cell>
          <cell r="Q775" t="str">
            <v>NATALIA DEL PILAR GONZALEZ BELTRAN</v>
          </cell>
          <cell r="R775">
            <v>30636</v>
          </cell>
        </row>
        <row r="776">
          <cell r="P776">
            <v>52814834</v>
          </cell>
          <cell r="Q776" t="str">
            <v>DIANA CAROLINA PINZON GUIO</v>
          </cell>
          <cell r="R776">
            <v>30465</v>
          </cell>
        </row>
        <row r="777">
          <cell r="P777">
            <v>1013639871</v>
          </cell>
          <cell r="Q777" t="str">
            <v>JULIAN DAVID PINZON BEJARANO</v>
          </cell>
          <cell r="R777">
            <v>34073</v>
          </cell>
        </row>
        <row r="778">
          <cell r="P778">
            <v>52340785</v>
          </cell>
          <cell r="Q778" t="str">
            <v>PAULA JIMENA LOPEZ GOMEZ</v>
          </cell>
          <cell r="R778">
            <v>27512</v>
          </cell>
        </row>
        <row r="779">
          <cell r="P779">
            <v>79859108</v>
          </cell>
          <cell r="Q779" t="str">
            <v>PABLO CESAR GUEVARA GOMEZ</v>
          </cell>
          <cell r="R779">
            <v>27579</v>
          </cell>
        </row>
        <row r="780">
          <cell r="P780">
            <v>1070960238</v>
          </cell>
          <cell r="Q780" t="str">
            <v>LINA MARIA CARO GARZON</v>
          </cell>
        </row>
        <row r="781">
          <cell r="P781">
            <v>52814834</v>
          </cell>
          <cell r="Q781" t="str">
            <v>DIANA CAROLINA PINZON GUIO</v>
          </cell>
          <cell r="R781">
            <v>30465</v>
          </cell>
        </row>
        <row r="782">
          <cell r="P782">
            <v>52148456</v>
          </cell>
          <cell r="Q782" t="str">
            <v>CAROLINA OSMA TAPIAS</v>
          </cell>
          <cell r="R782">
            <v>27147</v>
          </cell>
        </row>
        <row r="783">
          <cell r="P783">
            <v>80727751</v>
          </cell>
          <cell r="Q783" t="str">
            <v>OSCAR JULIAN LOPEZ GOMEZ</v>
          </cell>
          <cell r="R783">
            <v>30274</v>
          </cell>
        </row>
        <row r="784">
          <cell r="P784">
            <v>1019079755</v>
          </cell>
          <cell r="Q784" t="str">
            <v>CLAUDIA MILENA TORRES BARRETO</v>
          </cell>
          <cell r="R784">
            <v>34005</v>
          </cell>
        </row>
        <row r="785">
          <cell r="P785">
            <v>1098791926</v>
          </cell>
          <cell r="Q785" t="str">
            <v>GIOVANNY  SUAREZ BAYONA</v>
          </cell>
          <cell r="R785">
            <v>35402</v>
          </cell>
        </row>
        <row r="786">
          <cell r="P786">
            <v>80072969</v>
          </cell>
          <cell r="Q786" t="str">
            <v>RENE ALEJANDRO BASTIDAS PLAZAS</v>
          </cell>
          <cell r="R786">
            <v>30182</v>
          </cell>
        </row>
        <row r="787">
          <cell r="P787">
            <v>1015394286</v>
          </cell>
          <cell r="Q787" t="str">
            <v>PEDRO NEL BORJA BUITRAGO</v>
          </cell>
          <cell r="R787">
            <v>31551</v>
          </cell>
        </row>
        <row r="788">
          <cell r="P788">
            <v>79946077</v>
          </cell>
          <cell r="Q788" t="str">
            <v>RODRIGO ALFONSO GUTIERREZ RIVEROS</v>
          </cell>
          <cell r="R788">
            <v>28504</v>
          </cell>
        </row>
        <row r="789">
          <cell r="P789">
            <v>37946697</v>
          </cell>
          <cell r="Q789" t="str">
            <v>ANA EDITH RODRIGUEZ PEREZ</v>
          </cell>
          <cell r="R789">
            <v>27965</v>
          </cell>
        </row>
        <row r="790">
          <cell r="P790">
            <v>1033682819</v>
          </cell>
          <cell r="Q790" t="str">
            <v>EDWIN  MUÑOZ GARCIA</v>
          </cell>
        </row>
        <row r="791">
          <cell r="P791">
            <v>1022333950</v>
          </cell>
          <cell r="Q791" t="str">
            <v>NIDIA CECILIA RUIZ GARCIA</v>
          </cell>
          <cell r="R791">
            <v>31957</v>
          </cell>
        </row>
        <row r="792">
          <cell r="P792">
            <v>73122163</v>
          </cell>
          <cell r="Q792" t="str">
            <v>MAURICIO RENE PICHOT ELLES</v>
          </cell>
          <cell r="R792">
            <v>23948</v>
          </cell>
        </row>
        <row r="793">
          <cell r="P793">
            <v>79733926</v>
          </cell>
          <cell r="Q793" t="str">
            <v>LUIS ERNESTO SALINAS ANGARITA</v>
          </cell>
          <cell r="R793">
            <v>29423</v>
          </cell>
        </row>
        <row r="794">
          <cell r="P794">
            <v>80190351</v>
          </cell>
          <cell r="Q794" t="str">
            <v>CRISTIAN GIOVANNI BOHORQUEZ MOLANO</v>
          </cell>
          <cell r="R794">
            <v>30842</v>
          </cell>
        </row>
        <row r="795">
          <cell r="P795">
            <v>42889892</v>
          </cell>
          <cell r="Q795" t="str">
            <v>ADRIANA LOPEZ CORREA</v>
          </cell>
          <cell r="R795">
            <v>24406</v>
          </cell>
        </row>
        <row r="796">
          <cell r="P796">
            <v>1136909462</v>
          </cell>
          <cell r="Q796" t="str">
            <v>LAURA XIMENA PAEZ CASTAÑO</v>
          </cell>
          <cell r="R796">
            <v>32193</v>
          </cell>
        </row>
        <row r="797">
          <cell r="P797">
            <v>1010161626</v>
          </cell>
          <cell r="Q797" t="str">
            <v>JHON HERIBERTO HERNANDEZ MORENO</v>
          </cell>
          <cell r="R797">
            <v>31338</v>
          </cell>
        </row>
        <row r="798">
          <cell r="P798">
            <v>1014189312</v>
          </cell>
          <cell r="Q798" t="str">
            <v>YULY CAROLINA BUELVAS CASTELLANOS</v>
          </cell>
          <cell r="R798">
            <v>32125</v>
          </cell>
        </row>
        <row r="799">
          <cell r="P799">
            <v>1033703966</v>
          </cell>
          <cell r="Q799" t="str">
            <v>ELIZANYELA  CEPEDA CUCAITA</v>
          </cell>
          <cell r="R799">
            <v>32287</v>
          </cell>
        </row>
        <row r="800">
          <cell r="P800">
            <v>79542917</v>
          </cell>
          <cell r="Q800" t="str">
            <v>JAVIER  GIRALDO ACOSTA</v>
          </cell>
          <cell r="R800">
            <v>25719</v>
          </cell>
        </row>
        <row r="801">
          <cell r="P801">
            <v>52009703</v>
          </cell>
          <cell r="Q801" t="str">
            <v>DIANA MARCELA DÍAZ SOTO</v>
          </cell>
          <cell r="R801">
            <v>26611</v>
          </cell>
        </row>
        <row r="802">
          <cell r="P802">
            <v>52426835</v>
          </cell>
          <cell r="Q802" t="str">
            <v>CAROL ANN FIGUEROA RUEDA</v>
          </cell>
          <cell r="R802">
            <v>28628</v>
          </cell>
        </row>
        <row r="803">
          <cell r="P803">
            <v>79950294</v>
          </cell>
          <cell r="Q803" t="str">
            <v>RODRIGO HOLGUIN ALFARO</v>
          </cell>
          <cell r="R803">
            <v>28878</v>
          </cell>
        </row>
        <row r="804">
          <cell r="P804">
            <v>52445547</v>
          </cell>
          <cell r="Q804" t="str">
            <v>ADRIANA MILENA GUTIERREZ TORRES</v>
          </cell>
          <cell r="R804">
            <v>29049</v>
          </cell>
        </row>
        <row r="805">
          <cell r="P805">
            <v>1013641803</v>
          </cell>
          <cell r="Q805" t="str">
            <v>BRENDA MARYURIT BELLO CONTENTO</v>
          </cell>
          <cell r="R805">
            <v>34161</v>
          </cell>
        </row>
        <row r="806">
          <cell r="P806">
            <v>1094950216</v>
          </cell>
          <cell r="Q806" t="str">
            <v>CATHERINE  HERNANDEZ SOLANILLA</v>
          </cell>
        </row>
        <row r="807">
          <cell r="P807">
            <v>39762293</v>
          </cell>
          <cell r="Q807" t="str">
            <v>NORMA JESSEL APARICIO BELTRAN</v>
          </cell>
          <cell r="R807">
            <v>26799</v>
          </cell>
        </row>
        <row r="808">
          <cell r="P808">
            <v>1018467549</v>
          </cell>
          <cell r="Q808" t="str">
            <v>LEIDY JOHANA RODRIGUEZ GARCIA</v>
          </cell>
          <cell r="R808">
            <v>34508</v>
          </cell>
        </row>
        <row r="809">
          <cell r="P809">
            <v>52716219</v>
          </cell>
          <cell r="Q809" t="str">
            <v>CLAUDIA JULIANA GARCIA MUTIS</v>
          </cell>
          <cell r="R809">
            <v>29565</v>
          </cell>
        </row>
        <row r="810">
          <cell r="P810">
            <v>1014290314</v>
          </cell>
          <cell r="Q810" t="str">
            <v>NIKOLLE KYLIE VEGA RAMIREZ</v>
          </cell>
          <cell r="R810">
            <v>35629</v>
          </cell>
        </row>
        <row r="811">
          <cell r="P811">
            <v>52371067</v>
          </cell>
          <cell r="Q811" t="str">
            <v>MARTHA VIVIANA VELASQUEZ NEIRA</v>
          </cell>
          <cell r="R811">
            <v>28099</v>
          </cell>
        </row>
        <row r="812">
          <cell r="P812">
            <v>1024489269</v>
          </cell>
          <cell r="Q812" t="str">
            <v>ANGIE JULIETH PEREZ PEÑALOZA</v>
          </cell>
        </row>
        <row r="813">
          <cell r="P813">
            <v>1013589551</v>
          </cell>
          <cell r="Q813" t="str">
            <v>DIEGO ALEXANDER MONTES DURAN</v>
          </cell>
          <cell r="R813">
            <v>31974</v>
          </cell>
        </row>
        <row r="814">
          <cell r="P814">
            <v>21104189</v>
          </cell>
          <cell r="Q814" t="str">
            <v>GLORIA ESPERANZA CASTILLO FARFAN</v>
          </cell>
          <cell r="R814">
            <v>28232</v>
          </cell>
        </row>
        <row r="815">
          <cell r="P815">
            <v>79946077</v>
          </cell>
          <cell r="Q815" t="str">
            <v>RODRIGO ALFONSO GUTIERREZ RIVEROS</v>
          </cell>
          <cell r="R815">
            <v>28504</v>
          </cell>
        </row>
        <row r="816">
          <cell r="P816">
            <v>80244421</v>
          </cell>
          <cell r="Q816" t="str">
            <v>JOSE LEONARDO CASTRO ROJAS</v>
          </cell>
          <cell r="R816">
            <v>30260</v>
          </cell>
        </row>
        <row r="817">
          <cell r="P817">
            <v>71692070</v>
          </cell>
          <cell r="Q817" t="str">
            <v>MAURICIO  ARROYABE DEL RIO</v>
          </cell>
          <cell r="R817">
            <v>24750</v>
          </cell>
        </row>
        <row r="818">
          <cell r="P818">
            <v>52148456</v>
          </cell>
          <cell r="Q818" t="str">
            <v>CAROLINA OSMA TAPIAS</v>
          </cell>
          <cell r="R818">
            <v>27147</v>
          </cell>
        </row>
        <row r="819">
          <cell r="P819">
            <v>52234434</v>
          </cell>
          <cell r="Q819" t="str">
            <v>RUTH ESPERANZA PINZÓN PÉREZ</v>
          </cell>
          <cell r="R819">
            <v>28625</v>
          </cell>
        </row>
        <row r="820">
          <cell r="P820">
            <v>1031142565</v>
          </cell>
          <cell r="Q820" t="str">
            <v>KAREN CHARLOT SANTISTEBAN MURIEL</v>
          </cell>
          <cell r="R820">
            <v>33926</v>
          </cell>
        </row>
        <row r="821">
          <cell r="P821">
            <v>1075870143</v>
          </cell>
          <cell r="Q821" t="str">
            <v>EDITH LISSETTE RINCON RAMIREZ</v>
          </cell>
          <cell r="R821">
            <v>31488</v>
          </cell>
        </row>
        <row r="822">
          <cell r="P822">
            <v>1030620532</v>
          </cell>
          <cell r="Q822" t="str">
            <v>ANGGIE KATHERINE RODRIGUEZ AGUDELO</v>
          </cell>
          <cell r="R822">
            <v>33903</v>
          </cell>
        </row>
        <row r="823">
          <cell r="P823">
            <v>79134851</v>
          </cell>
          <cell r="Q823" t="str">
            <v>GERMAN ADOLFO WILCHES GARAY</v>
          </cell>
          <cell r="R823">
            <v>25462</v>
          </cell>
        </row>
        <row r="824">
          <cell r="P824">
            <v>80072126</v>
          </cell>
          <cell r="Q824" t="str">
            <v>DIEGO ALEXANDER PIÑERES ROMERO</v>
          </cell>
          <cell r="R824">
            <v>29981</v>
          </cell>
        </row>
        <row r="825">
          <cell r="P825">
            <v>1031149907</v>
          </cell>
          <cell r="Q825" t="str">
            <v>KATHERINE JOHANNA ESTUPIÑAN SUAREZ</v>
          </cell>
          <cell r="R825">
            <v>34285</v>
          </cell>
        </row>
        <row r="826">
          <cell r="P826">
            <v>1026262892</v>
          </cell>
          <cell r="Q826" t="str">
            <v>LEONEL FERNANDO CIFUENTES SALINAS</v>
          </cell>
          <cell r="R826">
            <v>32400</v>
          </cell>
        </row>
        <row r="827">
          <cell r="P827">
            <v>79715631</v>
          </cell>
          <cell r="Q827" t="str">
            <v>NESTOR FABIAN CARDENAS CARVAJAL</v>
          </cell>
          <cell r="R827">
            <v>27700</v>
          </cell>
        </row>
        <row r="828">
          <cell r="P828">
            <v>52340785</v>
          </cell>
          <cell r="Q828" t="str">
            <v>PAULA JIMENA LOPEZ GOMEZ</v>
          </cell>
          <cell r="R828">
            <v>27512</v>
          </cell>
        </row>
        <row r="829">
          <cell r="P829">
            <v>1016077023</v>
          </cell>
          <cell r="Q829" t="str">
            <v>JOHAN MAURICIO MARTINEZ GONZALEZ</v>
          </cell>
          <cell r="R829">
            <v>34820</v>
          </cell>
        </row>
        <row r="830">
          <cell r="P830">
            <v>80243323</v>
          </cell>
          <cell r="Q830" t="str">
            <v>JUAN CARLOS VASQUEZ YEPES</v>
          </cell>
          <cell r="R830">
            <v>30142</v>
          </cell>
        </row>
        <row r="831">
          <cell r="P831">
            <v>79733926</v>
          </cell>
          <cell r="Q831" t="str">
            <v>LUIS ERNESTO SALINAS ANGARITA</v>
          </cell>
          <cell r="R831">
            <v>29423</v>
          </cell>
        </row>
        <row r="832">
          <cell r="P832">
            <v>39786692</v>
          </cell>
          <cell r="Q832" t="str">
            <v>SANDRA PATRICIA HERRERA MEJIA</v>
          </cell>
          <cell r="R832">
            <v>25354</v>
          </cell>
        </row>
        <row r="833">
          <cell r="P833">
            <v>53076522</v>
          </cell>
          <cell r="Q833" t="str">
            <v>JENNY KATHERINE BARRERO ROMERO</v>
          </cell>
          <cell r="R833">
            <v>31224</v>
          </cell>
        </row>
        <row r="834">
          <cell r="P834">
            <v>1032496827</v>
          </cell>
          <cell r="Q834" t="str">
            <v>LAURA SOFÍA PRADA CARDOSO</v>
          </cell>
          <cell r="R834">
            <v>35873</v>
          </cell>
        </row>
        <row r="835">
          <cell r="P835">
            <v>52966383</v>
          </cell>
          <cell r="Q835" t="str">
            <v>NATALIA DEL PILAR GONZALEZ BELTRAN</v>
          </cell>
          <cell r="R835">
            <v>30636</v>
          </cell>
        </row>
        <row r="836">
          <cell r="P836">
            <v>1010247856</v>
          </cell>
          <cell r="Q836" t="str">
            <v>YADIRA HERMIDA JARAMILLO</v>
          </cell>
          <cell r="R836">
            <v>36436</v>
          </cell>
        </row>
        <row r="837">
          <cell r="P837">
            <v>1026262892</v>
          </cell>
          <cell r="Q837" t="str">
            <v>LEONEL FERNANDO CIFUENTES SALINAS</v>
          </cell>
          <cell r="R837">
            <v>32400</v>
          </cell>
        </row>
        <row r="838">
          <cell r="P838">
            <v>79134851</v>
          </cell>
          <cell r="Q838" t="str">
            <v>GERMAN ADOLFO WILCHES GARAY</v>
          </cell>
          <cell r="R838">
            <v>25462</v>
          </cell>
        </row>
        <row r="839">
          <cell r="P839">
            <v>1076659423</v>
          </cell>
          <cell r="Q839" t="str">
            <v>PAULA DANIELA FRESNEDA GOMEZ</v>
          </cell>
          <cell r="R839">
            <v>34144</v>
          </cell>
        </row>
        <row r="840">
          <cell r="P840">
            <v>52865885</v>
          </cell>
          <cell r="Q840" t="str">
            <v>CAROLINA ROBLEDO FORERO</v>
          </cell>
          <cell r="R840">
            <v>30045</v>
          </cell>
        </row>
        <row r="841">
          <cell r="P841">
            <v>80007346</v>
          </cell>
          <cell r="Q841" t="str">
            <v>LUIS ANDRES ZABALA GARCIA</v>
          </cell>
          <cell r="R841">
            <v>29200</v>
          </cell>
        </row>
        <row r="842">
          <cell r="P842">
            <v>1045700770</v>
          </cell>
          <cell r="Q842" t="str">
            <v>GUSTAVO  CABRERA MENDOZA</v>
          </cell>
        </row>
        <row r="843">
          <cell r="P843">
            <v>1019045934</v>
          </cell>
          <cell r="Q843" t="str">
            <v>LUIS FERNANDO SOLANO ROMERO</v>
          </cell>
          <cell r="R843">
            <v>33007</v>
          </cell>
        </row>
        <row r="844">
          <cell r="P844">
            <v>80882841</v>
          </cell>
          <cell r="Q844" t="str">
            <v>EDILSON ALBERTO RAMOS MARTINEZ</v>
          </cell>
          <cell r="R844">
            <v>31159</v>
          </cell>
        </row>
        <row r="845">
          <cell r="P845">
            <v>1014223728</v>
          </cell>
          <cell r="Q845" t="str">
            <v>SIAN LEON BERNARDO GONZALEZ CORREA</v>
          </cell>
          <cell r="R845">
            <v>33438</v>
          </cell>
        </row>
        <row r="846">
          <cell r="P846">
            <v>1032496827</v>
          </cell>
          <cell r="Q846" t="str">
            <v>LAURA SOFIA PRADA CARDOSO</v>
          </cell>
          <cell r="R846">
            <v>35873</v>
          </cell>
        </row>
        <row r="847">
          <cell r="P847">
            <v>52802099</v>
          </cell>
          <cell r="Q847" t="str">
            <v>DORIS CONSUELO TORRES ROJAS</v>
          </cell>
          <cell r="R847">
            <v>29590</v>
          </cell>
        </row>
        <row r="848">
          <cell r="P848">
            <v>1016077023</v>
          </cell>
          <cell r="Q848" t="str">
            <v>JOHAN MAURICIO MARTINEZ GONZALEZ</v>
          </cell>
          <cell r="R848">
            <v>34820</v>
          </cell>
        </row>
        <row r="849">
          <cell r="P849">
            <v>79854978</v>
          </cell>
          <cell r="Q849" t="str">
            <v>JUAN CARLOS MURILLO SILVA</v>
          </cell>
          <cell r="R849">
            <v>28665</v>
          </cell>
        </row>
        <row r="850">
          <cell r="P850">
            <v>39718546</v>
          </cell>
          <cell r="Q850" t="str">
            <v>SONIA HINCAPIE HERNANDEZ</v>
          </cell>
          <cell r="R850">
            <v>24024</v>
          </cell>
        </row>
        <row r="851">
          <cell r="P851">
            <v>1020741692</v>
          </cell>
          <cell r="Q851" t="str">
            <v>JUAN PABLO CONTO JURADO</v>
          </cell>
          <cell r="R851">
            <v>32612</v>
          </cell>
        </row>
        <row r="852">
          <cell r="P852">
            <v>1020741692</v>
          </cell>
          <cell r="Q852" t="str">
            <v>JUAN PABLO CONTO JURADO</v>
          </cell>
          <cell r="R852">
            <v>32612</v>
          </cell>
        </row>
        <row r="853">
          <cell r="P853">
            <v>1098672367</v>
          </cell>
          <cell r="Q853" t="str">
            <v>JOSE GABRIEL ROJAS MANRIQUE</v>
          </cell>
          <cell r="R853">
            <v>32646</v>
          </cell>
        </row>
        <row r="854">
          <cell r="P854">
            <v>80864548</v>
          </cell>
          <cell r="Q854" t="str">
            <v>WILLIAM ALEXANDER PIRACUM</v>
          </cell>
          <cell r="R854">
            <v>31267</v>
          </cell>
        </row>
        <row r="855">
          <cell r="P855">
            <v>74241646</v>
          </cell>
          <cell r="Q855" t="str">
            <v>OCTAVIO  GONZALEZ SANCHEZ</v>
          </cell>
          <cell r="R855">
            <v>24861</v>
          </cell>
        </row>
        <row r="856">
          <cell r="P856">
            <v>80012279</v>
          </cell>
          <cell r="Q856" t="str">
            <v>NELSON DARIO NIETO HURTADO</v>
          </cell>
          <cell r="R856">
            <v>29338</v>
          </cell>
        </row>
        <row r="857">
          <cell r="P857">
            <v>1016100157</v>
          </cell>
          <cell r="Q857" t="str">
            <v>WILSON ANDRES ZAPATA BERMEO</v>
          </cell>
          <cell r="R857">
            <v>35839</v>
          </cell>
        </row>
        <row r="858">
          <cell r="P858">
            <v>1014209630</v>
          </cell>
          <cell r="Q858" t="str">
            <v>GERMAN DARIO FAJARDO PERILLA</v>
          </cell>
          <cell r="R858">
            <v>32954</v>
          </cell>
        </row>
        <row r="859">
          <cell r="P859">
            <v>79851161</v>
          </cell>
          <cell r="Q859" t="str">
            <v>CARLOS ALFONSO WILCHES GARAY</v>
          </cell>
          <cell r="R859">
            <v>27960</v>
          </cell>
        </row>
        <row r="860">
          <cell r="P860">
            <v>52831268</v>
          </cell>
          <cell r="Q860" t="str">
            <v>ASTRID JOHANNA ANDRADE RICO</v>
          </cell>
          <cell r="R860">
            <v>29571</v>
          </cell>
        </row>
        <row r="861">
          <cell r="P861">
            <v>1014246997</v>
          </cell>
          <cell r="Q861" t="str">
            <v>LAURA CAROLINA PAVA GARCIA</v>
          </cell>
          <cell r="R861">
            <v>34209</v>
          </cell>
        </row>
        <row r="862">
          <cell r="P862">
            <v>1014188986</v>
          </cell>
          <cell r="Q862" t="str">
            <v>KATHERINE PRIETO CUERVO</v>
          </cell>
          <cell r="R862">
            <v>32100</v>
          </cell>
        </row>
        <row r="863">
          <cell r="P863">
            <v>1077858176</v>
          </cell>
          <cell r="Q863" t="str">
            <v>MARTHA YANITH SUAREZ PINILLA</v>
          </cell>
          <cell r="R863">
            <v>33169</v>
          </cell>
        </row>
        <row r="864">
          <cell r="P864">
            <v>80110291</v>
          </cell>
          <cell r="Q864" t="str">
            <v>JULIAN CAMILO AMADO VELANDIA</v>
          </cell>
          <cell r="R864">
            <v>30355</v>
          </cell>
        </row>
        <row r="865">
          <cell r="P865">
            <v>1016062939</v>
          </cell>
          <cell r="Q865" t="str">
            <v>JUAN CAMILO BLANCO RODRIGUEZ</v>
          </cell>
        </row>
        <row r="866">
          <cell r="P866">
            <v>1018462708</v>
          </cell>
          <cell r="Q866" t="str">
            <v>ANGIE NATALIA BUSTOS TRIANA</v>
          </cell>
          <cell r="R866">
            <v>34202</v>
          </cell>
        </row>
        <row r="867">
          <cell r="P867">
            <v>1031147285</v>
          </cell>
          <cell r="Q867" t="str">
            <v>WILMER ALEXANDER MELO GARZON</v>
          </cell>
          <cell r="R867">
            <v>34160</v>
          </cell>
        </row>
        <row r="868">
          <cell r="P868">
            <v>80183688</v>
          </cell>
          <cell r="Q868" t="str">
            <v>SANTIAGO  RIVAS CAMARGO</v>
          </cell>
          <cell r="R868">
            <v>30003</v>
          </cell>
        </row>
        <row r="869">
          <cell r="P869">
            <v>1019027251</v>
          </cell>
          <cell r="Q869" t="str">
            <v>JAIME ANDRES BARBOSA ROMERO</v>
          </cell>
          <cell r="R869">
            <v>32393</v>
          </cell>
        </row>
        <row r="870">
          <cell r="P870">
            <v>1032409279</v>
          </cell>
          <cell r="Q870" t="str">
            <v>DIANA ALEXANDRA MURILLO CELIS</v>
          </cell>
          <cell r="R870">
            <v>32246</v>
          </cell>
        </row>
        <row r="871">
          <cell r="P871">
            <v>79136770</v>
          </cell>
          <cell r="Q871" t="str">
            <v>HENRY RODRIGUEZ ACOSTA</v>
          </cell>
          <cell r="R871">
            <v>25954</v>
          </cell>
        </row>
        <row r="872">
          <cell r="P872">
            <v>1016013623</v>
          </cell>
          <cell r="Q872" t="str">
            <v>DAYANNA PAOLA RODRIGUEZ TORRES</v>
          </cell>
          <cell r="R872">
            <v>32475</v>
          </cell>
        </row>
        <row r="873">
          <cell r="P873">
            <v>52231558</v>
          </cell>
          <cell r="Q873" t="str">
            <v>ROCIO CAPADOR RIAÑO</v>
          </cell>
          <cell r="R873">
            <v>28132</v>
          </cell>
        </row>
        <row r="874">
          <cell r="P874">
            <v>51935112</v>
          </cell>
          <cell r="Q874" t="str">
            <v>GLORIA MARIA MARCELA BENAVIDES ESTEVEZ</v>
          </cell>
          <cell r="R874">
            <v>25330</v>
          </cell>
        </row>
        <row r="875">
          <cell r="P875">
            <v>1032412801</v>
          </cell>
          <cell r="Q875" t="str">
            <v>LINA IBETH PULIDO VARGAS</v>
          </cell>
          <cell r="R875">
            <v>32300</v>
          </cell>
        </row>
        <row r="876">
          <cell r="P876">
            <v>1143152719</v>
          </cell>
          <cell r="Q876" t="str">
            <v>ADRIANA MARCELA SAENZ POSADA</v>
          </cell>
          <cell r="R876">
            <v>34956</v>
          </cell>
        </row>
        <row r="877">
          <cell r="P877">
            <v>1013612613</v>
          </cell>
          <cell r="Q877" t="str">
            <v>JHEISON DAVID FERRO QUINTERO</v>
          </cell>
        </row>
        <row r="878">
          <cell r="P878">
            <v>52455991</v>
          </cell>
          <cell r="Q878" t="str">
            <v>MARIA JULIANA GARZÓN PEREA</v>
          </cell>
          <cell r="R878">
            <v>28923</v>
          </cell>
        </row>
        <row r="879">
          <cell r="P879">
            <v>51935112</v>
          </cell>
          <cell r="Q879" t="str">
            <v>GLORIA MARIA MARCELA BENAVIDEZ ESTEVEZ</v>
          </cell>
          <cell r="R879">
            <v>25330</v>
          </cell>
        </row>
        <row r="880">
          <cell r="P880">
            <v>52350815</v>
          </cell>
          <cell r="Q880" t="str">
            <v>MONICA ALEJANDRA VIRGUEZ ROMERO</v>
          </cell>
          <cell r="R880">
            <v>28667</v>
          </cell>
        </row>
        <row r="881">
          <cell r="P881">
            <v>1013692085</v>
          </cell>
          <cell r="Q881" t="str">
            <v>LAURA DANIELA ESPITIA MORA</v>
          </cell>
          <cell r="R881">
            <v>36422</v>
          </cell>
        </row>
        <row r="882">
          <cell r="P882">
            <v>1023893972</v>
          </cell>
          <cell r="Q882" t="str">
            <v>JHEFERSSON  MEDINA ARDILA</v>
          </cell>
          <cell r="R882">
            <v>32940</v>
          </cell>
        </row>
        <row r="883">
          <cell r="P883">
            <v>52371067</v>
          </cell>
          <cell r="Q883" t="str">
            <v>MARTHA VIVIANA VELASQUEZ NEIRA</v>
          </cell>
          <cell r="R883">
            <v>28099</v>
          </cell>
        </row>
        <row r="884">
          <cell r="P884">
            <v>87090120</v>
          </cell>
          <cell r="Q884" t="str">
            <v>JHON ALEXANDER GUANCHA PIARPUZAN</v>
          </cell>
          <cell r="R884">
            <v>29737</v>
          </cell>
        </row>
        <row r="885">
          <cell r="P885">
            <v>1023892238</v>
          </cell>
          <cell r="Q885" t="str">
            <v>JIZETH HAEL GONZALEZ RAMIREZ</v>
          </cell>
          <cell r="R885">
            <v>32673</v>
          </cell>
        </row>
        <row r="886">
          <cell r="P886">
            <v>1030616263</v>
          </cell>
          <cell r="Q886" t="str">
            <v>BLADIMIR MONTAÑEZ SORACA</v>
          </cell>
          <cell r="R886">
            <v>33903</v>
          </cell>
        </row>
        <row r="887">
          <cell r="P887">
            <v>53079847</v>
          </cell>
          <cell r="Q887" t="str">
            <v>YUDY PAOLA RIVAS ROBLES</v>
          </cell>
        </row>
        <row r="888">
          <cell r="P888">
            <v>76325092</v>
          </cell>
          <cell r="Q888" t="str">
            <v>ANDRES FERNANDO PATIÑO BOLAÑOS</v>
          </cell>
          <cell r="R888">
            <v>28116</v>
          </cell>
        </row>
        <row r="889">
          <cell r="P889">
            <v>1018441053</v>
          </cell>
          <cell r="Q889" t="str">
            <v>GLADYS BIBIANA FORERO ACEVEDO</v>
          </cell>
          <cell r="R889">
            <v>33253</v>
          </cell>
        </row>
        <row r="890">
          <cell r="P890">
            <v>52346867</v>
          </cell>
          <cell r="Q890" t="str">
            <v>LISSA DEYANIRA ALARCON ROMERO</v>
          </cell>
          <cell r="R890">
            <v>28224</v>
          </cell>
        </row>
        <row r="891">
          <cell r="P891">
            <v>80281289</v>
          </cell>
          <cell r="Q891" t="str">
            <v>EMERSON SNEYDER GALEANO RODRIGUEZ</v>
          </cell>
          <cell r="R891">
            <v>28661</v>
          </cell>
        </row>
        <row r="892">
          <cell r="P892">
            <v>1019003534</v>
          </cell>
          <cell r="Q892" t="str">
            <v>DAVID CAMILO VARGAS MEJIA</v>
          </cell>
          <cell r="R892">
            <v>31479</v>
          </cell>
        </row>
        <row r="893">
          <cell r="P893">
            <v>11186468</v>
          </cell>
          <cell r="Q893" t="str">
            <v>NELSON JAIRO RINCON MARTINEZ</v>
          </cell>
          <cell r="R893">
            <v>26303</v>
          </cell>
        </row>
        <row r="894">
          <cell r="P894">
            <v>79469785</v>
          </cell>
          <cell r="Q894" t="str">
            <v>DIEGO HERNANDO MARTINEZ ROJAS</v>
          </cell>
          <cell r="R894">
            <v>25104</v>
          </cell>
        </row>
        <row r="895">
          <cell r="P895">
            <v>21104189</v>
          </cell>
          <cell r="Q895" t="str">
            <v>GLORIA ESPERANZA CASTILLO FARFAN</v>
          </cell>
          <cell r="R895">
            <v>28232</v>
          </cell>
        </row>
        <row r="896">
          <cell r="P896">
            <v>80108185</v>
          </cell>
          <cell r="Q896" t="str">
            <v>ALEXIS ROLANDO CASTELLANOS MOSQUERA</v>
          </cell>
          <cell r="R896">
            <v>29718</v>
          </cell>
        </row>
        <row r="897">
          <cell r="P897">
            <v>1023943303</v>
          </cell>
          <cell r="Q897" t="str">
            <v>JEIMY JOHANA PULIDO GARAY</v>
          </cell>
          <cell r="R897">
            <v>34860</v>
          </cell>
        </row>
        <row r="898">
          <cell r="P898">
            <v>52916322</v>
          </cell>
          <cell r="Q898" t="str">
            <v>KATHERINE PAOLA CABRERA CANCHANO</v>
          </cell>
          <cell r="R898">
            <v>30928</v>
          </cell>
        </row>
        <row r="899">
          <cell r="P899">
            <v>52697330</v>
          </cell>
          <cell r="Q899" t="str">
            <v>SANDRA  SIERRA ZAPATA</v>
          </cell>
          <cell r="R899">
            <v>28967</v>
          </cell>
        </row>
        <row r="900">
          <cell r="P900">
            <v>1111197120</v>
          </cell>
          <cell r="Q900" t="str">
            <v>FRANCISCO FELIPE MARIÑO SANCHEZ</v>
          </cell>
          <cell r="R900">
            <v>32923</v>
          </cell>
        </row>
        <row r="901">
          <cell r="P901">
            <v>1015436045</v>
          </cell>
          <cell r="Q901" t="str">
            <v>MARIA EUGENIA DIAZ BONILLA</v>
          </cell>
          <cell r="R901">
            <v>33911</v>
          </cell>
        </row>
        <row r="902">
          <cell r="P902">
            <v>1031147285</v>
          </cell>
          <cell r="Q902" t="str">
            <v>WILMER ALEXANDER MELO GARZON</v>
          </cell>
          <cell r="R902">
            <v>34160</v>
          </cell>
        </row>
        <row r="903">
          <cell r="P903">
            <v>1233499200</v>
          </cell>
          <cell r="Q903" t="str">
            <v>LAURA MELISSA GUEVANA</v>
          </cell>
          <cell r="R903">
            <v>36015</v>
          </cell>
        </row>
        <row r="904">
          <cell r="P904">
            <v>1026299312</v>
          </cell>
          <cell r="Q904" t="str">
            <v>LAURA NATALÍ CANO MURILLO</v>
          </cell>
          <cell r="R904">
            <v>35610</v>
          </cell>
        </row>
        <row r="905">
          <cell r="P905">
            <v>1070920367</v>
          </cell>
          <cell r="Q905" t="str">
            <v>NESTOR DANIEL GARCIA GOMEZ</v>
          </cell>
        </row>
        <row r="906">
          <cell r="P906">
            <v>80864548</v>
          </cell>
          <cell r="Q906" t="str">
            <v>WILLIAM ALEXANDER PIRACUM</v>
          </cell>
          <cell r="R906">
            <v>31267</v>
          </cell>
        </row>
        <row r="907">
          <cell r="P907">
            <v>4613807</v>
          </cell>
          <cell r="Q907" t="str">
            <v>CARLOS ALBERTO GARCIA MOLINA</v>
          </cell>
          <cell r="R907">
            <v>29143</v>
          </cell>
        </row>
        <row r="908">
          <cell r="P908">
            <v>19479974</v>
          </cell>
          <cell r="Q908" t="str">
            <v>VICTOR HUGO GALEANO GONZALEZ</v>
          </cell>
          <cell r="R908">
            <v>22843</v>
          </cell>
        </row>
        <row r="909">
          <cell r="P909">
            <v>1007687649</v>
          </cell>
          <cell r="Q909" t="str">
            <v>ESTEBAN BEJARANO GOMEZ</v>
          </cell>
          <cell r="R909">
            <v>36650</v>
          </cell>
        </row>
        <row r="910">
          <cell r="P910">
            <v>3251754</v>
          </cell>
          <cell r="Q910" t="str">
            <v>JEFREY  DIAZ PECHA</v>
          </cell>
        </row>
        <row r="911">
          <cell r="P911">
            <v>79860646</v>
          </cell>
          <cell r="Q911" t="str">
            <v>OSCAR EFREN DIAZ NARANJO</v>
          </cell>
          <cell r="R911">
            <v>27715</v>
          </cell>
        </row>
        <row r="912">
          <cell r="P912">
            <v>1012356255</v>
          </cell>
          <cell r="Q912" t="str">
            <v>OSCAR ANDRES QUIROGA CAMPOS</v>
          </cell>
          <cell r="R912">
            <v>32755</v>
          </cell>
        </row>
        <row r="913">
          <cell r="P913">
            <v>53161288</v>
          </cell>
          <cell r="Q913" t="str">
            <v>CAROLINA  BECERRA SEPULVEDA</v>
          </cell>
          <cell r="R913">
            <v>31401</v>
          </cell>
        </row>
        <row r="914">
          <cell r="P914">
            <v>1022339406</v>
          </cell>
          <cell r="Q914" t="str">
            <v>LAURA VASQUEZ MORENO</v>
          </cell>
          <cell r="R914">
            <v>31983</v>
          </cell>
        </row>
        <row r="915">
          <cell r="P915">
            <v>51647967</v>
          </cell>
          <cell r="Q915" t="str">
            <v>LUZ ELIZABETH BASALLO ESPEJO</v>
          </cell>
          <cell r="R915">
            <v>22799</v>
          </cell>
        </row>
        <row r="916">
          <cell r="P916">
            <v>1018467839</v>
          </cell>
          <cell r="Q916" t="str">
            <v>EDWIN ROLANDO SANCHEZ PORRAS</v>
          </cell>
          <cell r="R916">
            <v>34520</v>
          </cell>
        </row>
        <row r="917">
          <cell r="P917">
            <v>79874355</v>
          </cell>
          <cell r="Q917" t="str">
            <v>RAMON ARTURO RAMIREZ ZAPATA</v>
          </cell>
          <cell r="R917">
            <v>28094</v>
          </cell>
        </row>
        <row r="918">
          <cell r="P918">
            <v>1022370815</v>
          </cell>
          <cell r="Q918" t="str">
            <v>MABBY NATHALIA TORRES HERNANDEZ</v>
          </cell>
          <cell r="R918">
            <v>33480</v>
          </cell>
        </row>
        <row r="919">
          <cell r="P919">
            <v>1015397802</v>
          </cell>
          <cell r="Q919" t="str">
            <v>JOHANNES ALBERTO GARCIA CARDONA</v>
          </cell>
          <cell r="R919">
            <v>31782</v>
          </cell>
        </row>
        <row r="920">
          <cell r="P920">
            <v>1144075202</v>
          </cell>
          <cell r="Q920" t="str">
            <v>LUISA MARIA GUERRERO TORRES</v>
          </cell>
          <cell r="R920">
            <v>34656</v>
          </cell>
        </row>
        <row r="921">
          <cell r="P921">
            <v>46669452</v>
          </cell>
          <cell r="Q921" t="str">
            <v>MARÍA TERESA GÓMEZ HIGUERA</v>
          </cell>
          <cell r="R921">
            <v>26580</v>
          </cell>
        </row>
        <row r="922">
          <cell r="P922">
            <v>80190351</v>
          </cell>
          <cell r="Q922" t="str">
            <v>CRISTIAN GIOVANNI BOHORQUEZ MOLANO</v>
          </cell>
          <cell r="R922">
            <v>30842</v>
          </cell>
        </row>
        <row r="923">
          <cell r="P923">
            <v>79963746</v>
          </cell>
          <cell r="Q923" t="str">
            <v>HECTOR ARNULFO MURCIA RODRIGUEZ</v>
          </cell>
          <cell r="R923">
            <v>28447</v>
          </cell>
        </row>
        <row r="924">
          <cell r="P924">
            <v>1014207613</v>
          </cell>
          <cell r="Q924" t="str">
            <v>MARTHA LILIANA CASTRO PRIETO</v>
          </cell>
          <cell r="R924">
            <v>32896</v>
          </cell>
        </row>
        <row r="925">
          <cell r="P925">
            <v>1022431774</v>
          </cell>
          <cell r="Q925" t="str">
            <v>CAROL DANIELA VELASQUEZ DIAZ</v>
          </cell>
          <cell r="R925">
            <v>35768</v>
          </cell>
        </row>
        <row r="926">
          <cell r="P926">
            <v>52428259</v>
          </cell>
          <cell r="Q926" t="str">
            <v>TIZIANA ARÉVALO RODRÍGUEZ</v>
          </cell>
          <cell r="R926">
            <v>28656</v>
          </cell>
        </row>
        <row r="927">
          <cell r="P927">
            <v>22520191</v>
          </cell>
          <cell r="Q927" t="str">
            <v>LUZ ELENA RAMOS DURANGO</v>
          </cell>
        </row>
        <row r="928">
          <cell r="P928">
            <v>79405102</v>
          </cell>
          <cell r="Q928" t="str">
            <v>WILLIAM MAURICIO GOMEZ PINILLA</v>
          </cell>
        </row>
        <row r="929">
          <cell r="P929">
            <v>1013617849</v>
          </cell>
          <cell r="Q929" t="str">
            <v>PEDRO ALEJANDRO CARABALLO CORTES</v>
          </cell>
          <cell r="R929">
            <v>33233</v>
          </cell>
        </row>
        <row r="930">
          <cell r="P930">
            <v>80185456</v>
          </cell>
          <cell r="Q930" t="str">
            <v>ADRIAN LEONARDO RENGIFO TRUJILLO</v>
          </cell>
          <cell r="R930">
            <v>30143</v>
          </cell>
        </row>
        <row r="931">
          <cell r="P931">
            <v>1022356639</v>
          </cell>
          <cell r="Q931" t="str">
            <v>DIANA NATALIA AQUITE HERNANDEZ</v>
          </cell>
          <cell r="R931">
            <v>32570</v>
          </cell>
        </row>
        <row r="932">
          <cell r="P932">
            <v>1013647960</v>
          </cell>
          <cell r="Q932" t="str">
            <v>EDWIN FABIAN CASTRO CHAPARRO</v>
          </cell>
          <cell r="R932">
            <v>34412</v>
          </cell>
        </row>
        <row r="933">
          <cell r="P933">
            <v>1061705820</v>
          </cell>
          <cell r="Q933" t="str">
            <v>FABIAN FERNANDO RIASCOS GUERRERO</v>
          </cell>
        </row>
        <row r="934">
          <cell r="P934">
            <v>80133523</v>
          </cell>
          <cell r="Q934" t="str">
            <v>IVAN RICARDO BARON BUSTAMANTE</v>
          </cell>
          <cell r="R934">
            <v>30100</v>
          </cell>
        </row>
        <row r="935">
          <cell r="P935">
            <v>75101485</v>
          </cell>
          <cell r="Q935" t="str">
            <v>SILVIO LOPEZ MEDINA</v>
          </cell>
          <cell r="R935">
            <v>30865</v>
          </cell>
        </row>
        <row r="936">
          <cell r="P936">
            <v>1033737801</v>
          </cell>
          <cell r="Q936" t="str">
            <v>JENNIFER TATIANA MOGOLLÓN INSUASTI</v>
          </cell>
          <cell r="R936">
            <v>33510</v>
          </cell>
        </row>
        <row r="937">
          <cell r="P937">
            <v>80109761</v>
          </cell>
          <cell r="Q937" t="str">
            <v>HELVER ALDUHAR CORREA VASQUEZ</v>
          </cell>
          <cell r="R937">
            <v>30150</v>
          </cell>
        </row>
        <row r="938">
          <cell r="P938">
            <v>1075870143</v>
          </cell>
          <cell r="Q938" t="str">
            <v>EDITH LISSETTE RINCON RAMIREZ</v>
          </cell>
          <cell r="R938">
            <v>31488</v>
          </cell>
        </row>
        <row r="939">
          <cell r="P939">
            <v>79695272</v>
          </cell>
          <cell r="Q939" t="str">
            <v>JOSE ALFREDO YACELGA ABREO</v>
          </cell>
        </row>
        <row r="940">
          <cell r="P940">
            <v>79663231</v>
          </cell>
          <cell r="Q940" t="str">
            <v>JOHNNY GERMAN OBREGOSO TORRES</v>
          </cell>
          <cell r="R940">
            <v>27692</v>
          </cell>
        </row>
        <row r="941">
          <cell r="P941">
            <v>79689748</v>
          </cell>
          <cell r="Q941" t="str">
            <v>HORST FREDDY WALDMANN GAMBOA</v>
          </cell>
          <cell r="R941">
            <v>27558</v>
          </cell>
        </row>
        <row r="942">
          <cell r="P942">
            <v>1030557952</v>
          </cell>
          <cell r="Q942" t="str">
            <v>JORGE ANDRES VILLAMIL VARGAS</v>
          </cell>
          <cell r="R942">
            <v>32681</v>
          </cell>
        </row>
        <row r="943">
          <cell r="P943">
            <v>1032431168</v>
          </cell>
          <cell r="Q943" t="str">
            <v>ANGELA GISSEL QUINTERO RIVERA</v>
          </cell>
          <cell r="R943">
            <v>32689</v>
          </cell>
        </row>
        <row r="944">
          <cell r="P944">
            <v>79123196</v>
          </cell>
          <cell r="Q944" t="str">
            <v>ORLANDO  GONZALEZ PINTO</v>
          </cell>
          <cell r="R944">
            <v>23269</v>
          </cell>
        </row>
        <row r="945">
          <cell r="P945">
            <v>15339688</v>
          </cell>
          <cell r="Q945" t="str">
            <v>ARIEL ALBERTO MEJIA CARDONA</v>
          </cell>
          <cell r="R945">
            <v>28772</v>
          </cell>
        </row>
        <row r="946">
          <cell r="P946">
            <v>1144087448</v>
          </cell>
          <cell r="Q946" t="str">
            <v>LAURASOFIA POLANCO HINCAPIE</v>
          </cell>
          <cell r="R946">
            <v>35157</v>
          </cell>
        </row>
        <row r="947">
          <cell r="P947">
            <v>79423478</v>
          </cell>
          <cell r="Q947" t="str">
            <v>CARLOS ARCESIO VARGAS JIMENEZ</v>
          </cell>
          <cell r="R947">
            <v>24025</v>
          </cell>
        </row>
        <row r="948">
          <cell r="P948">
            <v>79938506</v>
          </cell>
          <cell r="Q948" t="str">
            <v>CESAR RICARDO SANCHEZ RAMIREZ</v>
          </cell>
          <cell r="R948">
            <v>29244</v>
          </cell>
        </row>
        <row r="949">
          <cell r="P949">
            <v>1031121036</v>
          </cell>
          <cell r="Q949" t="str">
            <v>JHONATAN ANDRES BOLAÑOS BARROS</v>
          </cell>
          <cell r="R949">
            <v>31500</v>
          </cell>
        </row>
        <row r="950">
          <cell r="P950">
            <v>1019047057</v>
          </cell>
          <cell r="Q950" t="str">
            <v>GLORIA MARCELA MORALES PAEZ</v>
          </cell>
          <cell r="R950">
            <v>33032</v>
          </cell>
        </row>
        <row r="951">
          <cell r="P951">
            <v>1033700508</v>
          </cell>
          <cell r="Q951" t="str">
            <v>CARLOS ARTURO PEREZ GALINDO</v>
          </cell>
        </row>
        <row r="952">
          <cell r="P952">
            <v>80241569</v>
          </cell>
          <cell r="Q952" t="str">
            <v>DIEGO HERNAN SILVA CICUAMIA</v>
          </cell>
          <cell r="R952">
            <v>29899</v>
          </cell>
        </row>
        <row r="953">
          <cell r="P953">
            <v>1020723785</v>
          </cell>
          <cell r="Q953" t="str">
            <v>DIEGO FELIPE GAMBOA HEREDIA</v>
          </cell>
          <cell r="R953">
            <v>31839</v>
          </cell>
        </row>
        <row r="954">
          <cell r="P954">
            <v>1018408738</v>
          </cell>
          <cell r="Q954" t="str">
            <v>JENNY ALEJANDRA DIAZ VELANDIA</v>
          </cell>
          <cell r="R954">
            <v>31808</v>
          </cell>
        </row>
        <row r="955">
          <cell r="P955">
            <v>52553549</v>
          </cell>
          <cell r="Q955" t="str">
            <v>LUZ MYRIAM NIETO MONROY</v>
          </cell>
          <cell r="R955">
            <v>25636</v>
          </cell>
        </row>
        <row r="956">
          <cell r="P956">
            <v>51690917</v>
          </cell>
          <cell r="Q956" t="str">
            <v>JUANA AMALIA GONZALEZ HERNANDEZ.</v>
          </cell>
          <cell r="R956">
            <v>23160</v>
          </cell>
        </row>
        <row r="957">
          <cell r="P957">
            <v>80089149</v>
          </cell>
          <cell r="Q957" t="str">
            <v>PABLO ALEXANDER MONTOYA BAEZ</v>
          </cell>
        </row>
        <row r="958">
          <cell r="P958">
            <v>1073244738</v>
          </cell>
          <cell r="Q958" t="str">
            <v>ANDRES FELIPE BARRERA VEGA</v>
          </cell>
          <cell r="R958">
            <v>35005</v>
          </cell>
        </row>
        <row r="959">
          <cell r="P959">
            <v>79531710</v>
          </cell>
          <cell r="Q959" t="str">
            <v>JORGE EDUARDO RODRIGUEZ GONZALEZ</v>
          </cell>
          <cell r="R959">
            <v>25727</v>
          </cell>
        </row>
        <row r="960">
          <cell r="P960">
            <v>1069175415</v>
          </cell>
          <cell r="Q960" t="str">
            <v>LINDA NATHALIA ORTIZ FIERRO</v>
          </cell>
          <cell r="R960">
            <v>32749</v>
          </cell>
        </row>
        <row r="961">
          <cell r="P961">
            <v>80008240</v>
          </cell>
          <cell r="Q961" t="str">
            <v>LEONARDO SALDAÑA MORENO</v>
          </cell>
          <cell r="R961">
            <v>29241</v>
          </cell>
        </row>
        <row r="962">
          <cell r="P962">
            <v>51824195</v>
          </cell>
          <cell r="Q962" t="str">
            <v>MARIA VICTORIA GUINAND OSPINA</v>
          </cell>
        </row>
        <row r="963">
          <cell r="P963">
            <v>80217022</v>
          </cell>
          <cell r="Q963" t="str">
            <v>ANDRES ALEXANDER VARGAS BARRAGAN</v>
          </cell>
          <cell r="R963">
            <v>29676</v>
          </cell>
        </row>
        <row r="964">
          <cell r="P964">
            <v>1016077023</v>
          </cell>
          <cell r="Q964" t="str">
            <v>JOHAN MAURICIO MARTINEZ GONZALEZ</v>
          </cell>
          <cell r="R964">
            <v>34820</v>
          </cell>
        </row>
        <row r="965">
          <cell r="P965">
            <v>1032414853</v>
          </cell>
          <cell r="Q965" t="str">
            <v>JAVIER LEONARDO SALGUERO VELASQUEZ</v>
          </cell>
          <cell r="R965">
            <v>32329</v>
          </cell>
        </row>
        <row r="966">
          <cell r="P966">
            <v>52856351</v>
          </cell>
          <cell r="Q966" t="str">
            <v>JOHANA MARCELA CAMACHO ESCOBAR</v>
          </cell>
          <cell r="R966">
            <v>29633</v>
          </cell>
        </row>
        <row r="967">
          <cell r="P967">
            <v>1023931274</v>
          </cell>
          <cell r="Q967" t="str">
            <v>EDWIN SANTIAGO RICO DURAN</v>
          </cell>
          <cell r="R967">
            <v>34379</v>
          </cell>
        </row>
        <row r="968">
          <cell r="P968">
            <v>1088294547</v>
          </cell>
          <cell r="Q968" t="str">
            <v>LUISA MARIA BARBERI GONZALEZ</v>
          </cell>
        </row>
        <row r="969">
          <cell r="P969">
            <v>19452563</v>
          </cell>
          <cell r="Q969" t="str">
            <v>CARLOS  RUBIO RODRIGUEZ</v>
          </cell>
          <cell r="R969">
            <v>22311</v>
          </cell>
        </row>
        <row r="970">
          <cell r="P970">
            <v>1020782603</v>
          </cell>
          <cell r="Q970" t="str">
            <v>SANTIAGO  RIOS CONTO</v>
          </cell>
          <cell r="R970">
            <v>34107</v>
          </cell>
        </row>
        <row r="971">
          <cell r="P971">
            <v>1022372041</v>
          </cell>
          <cell r="Q971" t="str">
            <v>CARLOS FELIPE REYES NOVA</v>
          </cell>
          <cell r="R971">
            <v>33563</v>
          </cell>
        </row>
        <row r="972">
          <cell r="P972">
            <v>19301963</v>
          </cell>
          <cell r="Q972" t="str">
            <v>LUIS CARLOS ZAMORA REYES</v>
          </cell>
          <cell r="R972">
            <v>20897</v>
          </cell>
        </row>
        <row r="973">
          <cell r="P973">
            <v>80183688</v>
          </cell>
          <cell r="Q973" t="str">
            <v>SANTIAGO RIVAS CAMARGO</v>
          </cell>
          <cell r="R973">
            <v>30003</v>
          </cell>
        </row>
        <row r="974">
          <cell r="P974">
            <v>1022370815</v>
          </cell>
          <cell r="Q974" t="str">
            <v>MABBY NATHALIA TORRES HERNANDEZ</v>
          </cell>
          <cell r="R974">
            <v>33480</v>
          </cell>
        </row>
        <row r="975">
          <cell r="P975">
            <v>1016013623</v>
          </cell>
          <cell r="Q975" t="str">
            <v>DAYANNA PAOLA RODRIGUEZ TORRES</v>
          </cell>
          <cell r="R975">
            <v>32475</v>
          </cell>
        </row>
        <row r="976">
          <cell r="P976">
            <v>52903084</v>
          </cell>
          <cell r="Q976" t="str">
            <v>MYRIAM ANDREA ESTEVEZ SANCHEZ</v>
          </cell>
          <cell r="R976">
            <v>29962</v>
          </cell>
        </row>
        <row r="977">
          <cell r="P977">
            <v>1128415752</v>
          </cell>
          <cell r="Q977" t="str">
            <v>ALEJANDRA  ALVAREZ CASTILLO</v>
          </cell>
          <cell r="R977">
            <v>32301</v>
          </cell>
        </row>
        <row r="978">
          <cell r="P978">
            <v>1018505013</v>
          </cell>
          <cell r="Q978" t="str">
            <v>MARIA ALEJANDRA CUESTAS PULIDO</v>
          </cell>
          <cell r="R978">
            <v>36024</v>
          </cell>
        </row>
        <row r="979">
          <cell r="P979">
            <v>1019126347</v>
          </cell>
          <cell r="Q979" t="str">
            <v>JUAN FELIPE RODRIGUEZ PEREZ</v>
          </cell>
          <cell r="R979">
            <v>35419</v>
          </cell>
        </row>
        <row r="980">
          <cell r="P980">
            <v>1020789506</v>
          </cell>
          <cell r="Q980" t="str">
            <v>LAURA  ANZOLA ACEVEDO</v>
          </cell>
        </row>
        <row r="981">
          <cell r="P981">
            <v>1098648218</v>
          </cell>
          <cell r="Q981" t="str">
            <v>LAURA JULIANA HERNANDEZ ARIZA</v>
          </cell>
          <cell r="R981">
            <v>31949</v>
          </cell>
        </row>
        <row r="982">
          <cell r="P982">
            <v>1105783439</v>
          </cell>
          <cell r="Q982" t="str">
            <v>MARIA ALEJANDRA CALDERON GARCIA</v>
          </cell>
          <cell r="R982">
            <v>32406</v>
          </cell>
        </row>
        <row r="983">
          <cell r="P983">
            <v>1014178676</v>
          </cell>
          <cell r="Q983" t="str">
            <v>LIZETH ADRIANA HUERTAS BARRANTES</v>
          </cell>
          <cell r="R983">
            <v>31559</v>
          </cell>
        </row>
        <row r="984">
          <cell r="P984">
            <v>1233689002</v>
          </cell>
          <cell r="Q984" t="str">
            <v>LAURA CHAMBUETA LEON</v>
          </cell>
          <cell r="R984">
            <v>35711</v>
          </cell>
        </row>
        <row r="985">
          <cell r="P985">
            <v>79918406</v>
          </cell>
          <cell r="Q985" t="str">
            <v>CARLOS EDUARDO CETINA ALFONSO</v>
          </cell>
          <cell r="R985">
            <v>29407</v>
          </cell>
        </row>
        <row r="986">
          <cell r="P986">
            <v>3176980</v>
          </cell>
          <cell r="Q986" t="str">
            <v>JESUS ALFONSO MONTAÑEZ SIERRA</v>
          </cell>
          <cell r="R986">
            <v>20173</v>
          </cell>
        </row>
        <row r="987">
          <cell r="P987">
            <v>1077036124</v>
          </cell>
          <cell r="Q987" t="str">
            <v>JEFERSON DANILO GONZALEZ PULIDO</v>
          </cell>
          <cell r="R987">
            <v>36056</v>
          </cell>
        </row>
        <row r="988">
          <cell r="P988">
            <v>26501725</v>
          </cell>
          <cell r="Q988" t="str">
            <v>RUBY  PERDOMO ZAMORA</v>
          </cell>
          <cell r="R988">
            <v>23770</v>
          </cell>
        </row>
        <row r="989">
          <cell r="P989">
            <v>1019015868</v>
          </cell>
          <cell r="Q989" t="str">
            <v>JUAN CARLOS POVEDA ROJAS</v>
          </cell>
          <cell r="R989">
            <v>31943</v>
          </cell>
        </row>
        <row r="990">
          <cell r="P990">
            <v>1018408738</v>
          </cell>
          <cell r="Q990" t="str">
            <v>JENNY ALEJANDRA DIAZ VELANDIA</v>
          </cell>
          <cell r="R990">
            <v>31808</v>
          </cell>
        </row>
        <row r="991">
          <cell r="P991">
            <v>11200997</v>
          </cell>
          <cell r="Q991" t="str">
            <v>JOSE MIGUEL TORRES BOJACA</v>
          </cell>
          <cell r="R991">
            <v>28358</v>
          </cell>
        </row>
        <row r="992">
          <cell r="P992">
            <v>79405102</v>
          </cell>
          <cell r="Q992" t="str">
            <v>WILLIAM MAURICIO GOMEZ PINILLA</v>
          </cell>
        </row>
        <row r="993">
          <cell r="P993">
            <v>32765083</v>
          </cell>
          <cell r="Q993" t="str">
            <v>ERIKA CECILIA FONTALVO GALOFRE</v>
          </cell>
          <cell r="R993">
            <v>26945</v>
          </cell>
        </row>
        <row r="994">
          <cell r="P994">
            <v>3019465</v>
          </cell>
          <cell r="Q994" t="str">
            <v>JULIO EDGAR LOPEZ</v>
          </cell>
          <cell r="R994">
            <v>18695</v>
          </cell>
        </row>
        <row r="995">
          <cell r="P995">
            <v>52831268</v>
          </cell>
          <cell r="Q995" t="str">
            <v>ASTRID JOHANNA ANDRADE RICO</v>
          </cell>
          <cell r="R995">
            <v>29571</v>
          </cell>
        </row>
        <row r="996">
          <cell r="P996">
            <v>16599049</v>
          </cell>
          <cell r="Q996" t="str">
            <v>CARLOS ALBERTO CHICA ARIAS</v>
          </cell>
          <cell r="R996">
            <v>20068</v>
          </cell>
        </row>
        <row r="997">
          <cell r="P997">
            <v>1098721245</v>
          </cell>
          <cell r="Q997" t="str">
            <v>MARIA NATALIA VALENCIA GARCIA</v>
          </cell>
        </row>
        <row r="998">
          <cell r="P998">
            <v>1018470334</v>
          </cell>
          <cell r="Q998" t="str">
            <v>JESSICA MARIA VIVAS DOMINGUEZ</v>
          </cell>
        </row>
        <row r="999">
          <cell r="P999">
            <v>79415887</v>
          </cell>
          <cell r="Q999" t="str">
            <v>FLORESMIRO  LUNA ACOSTA</v>
          </cell>
          <cell r="R999">
            <v>24137</v>
          </cell>
        </row>
        <row r="1000">
          <cell r="P1000">
            <v>1012370976</v>
          </cell>
          <cell r="Q1000" t="str">
            <v>CAMILO ANDREY ZAMBRANO VARGAS</v>
          </cell>
          <cell r="R1000">
            <v>33198</v>
          </cell>
        </row>
        <row r="1001">
          <cell r="P1001">
            <v>1019065222</v>
          </cell>
          <cell r="Q1001" t="str">
            <v>DEYSI ASTRID MEDINA CARVAJAL</v>
          </cell>
          <cell r="R1001">
            <v>33563</v>
          </cell>
        </row>
        <row r="1002">
          <cell r="P1002">
            <v>1031149907</v>
          </cell>
          <cell r="Q1002" t="str">
            <v>KATHERINE JOHANNA ESTUPIÑAN SUAREZ</v>
          </cell>
          <cell r="R1002">
            <v>34285</v>
          </cell>
        </row>
        <row r="1003">
          <cell r="P1003">
            <v>1069739284</v>
          </cell>
          <cell r="Q1003" t="str">
            <v>MICHELLE GIANNINA BARRETO URIZA</v>
          </cell>
          <cell r="R1003">
            <v>33721</v>
          </cell>
        </row>
        <row r="1004">
          <cell r="P1004">
            <v>80281372</v>
          </cell>
          <cell r="Q1004" t="str">
            <v>GUILLERMO ALEXANDER GARZON ORTEGON</v>
          </cell>
          <cell r="R1004">
            <v>28756</v>
          </cell>
        </row>
        <row r="1005">
          <cell r="P1005">
            <v>79836879</v>
          </cell>
          <cell r="Q1005" t="str">
            <v>JOHN DAMISTON AREVALO MORA</v>
          </cell>
          <cell r="R1005">
            <v>27832</v>
          </cell>
        </row>
        <row r="1006">
          <cell r="P1006">
            <v>80825575</v>
          </cell>
          <cell r="Q1006" t="str">
            <v>PABLO ALEJANDRO SUAREZ QUIROZ</v>
          </cell>
          <cell r="R1006">
            <v>30749</v>
          </cell>
        </row>
        <row r="1007">
          <cell r="P1007">
            <v>1144056303</v>
          </cell>
          <cell r="Q1007" t="str">
            <v>JUAN PABLO ARANA ARDILA</v>
          </cell>
          <cell r="R1007">
            <v>33795</v>
          </cell>
        </row>
        <row r="1008">
          <cell r="P1008">
            <v>52234434</v>
          </cell>
          <cell r="Q1008" t="str">
            <v>RUTH ESPERANZA PINZON PEREZ</v>
          </cell>
          <cell r="R1008">
            <v>28625</v>
          </cell>
        </row>
        <row r="1009">
          <cell r="P1009">
            <v>1033776613</v>
          </cell>
          <cell r="Q1009" t="str">
            <v>LAURA ANDREA ROJAS MUÑOZ</v>
          </cell>
          <cell r="R1009">
            <v>34854</v>
          </cell>
        </row>
        <row r="1010">
          <cell r="P1010">
            <v>52708843</v>
          </cell>
          <cell r="Q1010" t="str">
            <v>DIANA INES ERASO</v>
          </cell>
          <cell r="R1010">
            <v>29385</v>
          </cell>
        </row>
        <row r="1011">
          <cell r="P1011">
            <v>79236432</v>
          </cell>
          <cell r="Q1011" t="str">
            <v>OSCAR EMILIO BUSTOS BUSTOS</v>
          </cell>
          <cell r="R1011">
            <v>22085</v>
          </cell>
        </row>
        <row r="1012">
          <cell r="P1012">
            <v>1023895667</v>
          </cell>
          <cell r="Q1012" t="str">
            <v>JULIO ALBERTO NOVOA CAMPOS</v>
          </cell>
          <cell r="R1012">
            <v>32971</v>
          </cell>
        </row>
        <row r="1013">
          <cell r="P1013">
            <v>1014308426</v>
          </cell>
          <cell r="Q1013" t="str">
            <v>ANGIE ELIZABETH VELANDIA CABALLERO</v>
          </cell>
          <cell r="R1013">
            <v>36412</v>
          </cell>
        </row>
        <row r="1014">
          <cell r="P1014">
            <v>1032376098</v>
          </cell>
          <cell r="Q1014" t="str">
            <v>OSCAR JAVIER RICARDO HENAO MIRANDA</v>
          </cell>
          <cell r="R1014">
            <v>31684</v>
          </cell>
        </row>
        <row r="1015">
          <cell r="P1015">
            <v>1024487671</v>
          </cell>
          <cell r="Q1015" t="str">
            <v>CHIRSTIAN MICHEL ROMERO ARIZA</v>
          </cell>
          <cell r="R1015">
            <v>32360</v>
          </cell>
        </row>
        <row r="1016">
          <cell r="P1016">
            <v>52264292</v>
          </cell>
          <cell r="Q1016" t="str">
            <v>ERIKA JOHANNA JIMENEZ MARTINEZ</v>
          </cell>
          <cell r="R1016">
            <v>27524</v>
          </cell>
        </row>
        <row r="1017">
          <cell r="P1017">
            <v>79630332</v>
          </cell>
          <cell r="Q1017" t="str">
            <v>DIEGO HUMBERTO MARTINEZ CASTRO</v>
          </cell>
          <cell r="R1017">
            <v>27006</v>
          </cell>
        </row>
        <row r="1018">
          <cell r="P1018">
            <v>1010229574</v>
          </cell>
          <cell r="Q1018" t="str">
            <v>CAMILO ANDRES IZQUIERDO ROJAS</v>
          </cell>
          <cell r="R1018">
            <v>35317</v>
          </cell>
        </row>
        <row r="1019">
          <cell r="P1019">
            <v>52426835</v>
          </cell>
          <cell r="Q1019" t="str">
            <v>CAROL ANN FIGUEROA RUEDA</v>
          </cell>
          <cell r="R1019">
            <v>28628</v>
          </cell>
        </row>
        <row r="1020">
          <cell r="P1020">
            <v>1033737801</v>
          </cell>
          <cell r="Q1020" t="str">
            <v>JENNIFER TATIANA MOGOLLON INSUASTI</v>
          </cell>
          <cell r="R1020">
            <v>33510</v>
          </cell>
        </row>
        <row r="1021">
          <cell r="P1021">
            <v>79836879</v>
          </cell>
          <cell r="Q1021" t="str">
            <v>JOHN DAMISTON AREVALO MORA</v>
          </cell>
          <cell r="R1021">
            <v>27832</v>
          </cell>
        </row>
        <row r="1022">
          <cell r="P1022">
            <v>79138693</v>
          </cell>
          <cell r="Q1022" t="str">
            <v>RUBEN DARIO WILCHES GARAY</v>
          </cell>
          <cell r="R1022">
            <v>26039</v>
          </cell>
        </row>
        <row r="1023">
          <cell r="P1023">
            <v>3176980</v>
          </cell>
          <cell r="Q1023" t="str">
            <v>JESUS ALFONSO MONTAÑEZ SIERRA</v>
          </cell>
          <cell r="R1023">
            <v>20173</v>
          </cell>
        </row>
        <row r="1024">
          <cell r="P1024">
            <v>79627542</v>
          </cell>
          <cell r="Q1024" t="str">
            <v>RICARDO ERNESTO CORTES VERA</v>
          </cell>
          <cell r="R1024">
            <v>28153</v>
          </cell>
        </row>
        <row r="1025">
          <cell r="P1025">
            <v>7722592</v>
          </cell>
          <cell r="Q1025" t="str">
            <v>CARLOS ANDRES MOSQUERA VARGAS</v>
          </cell>
          <cell r="R1025">
            <v>29954</v>
          </cell>
        </row>
        <row r="1026">
          <cell r="P1026">
            <v>79558085</v>
          </cell>
          <cell r="Q1026" t="str">
            <v>OSCAR RENE LAVERDE CASTRO</v>
          </cell>
          <cell r="R1026">
            <v>26487</v>
          </cell>
        </row>
        <row r="1027">
          <cell r="P1027">
            <v>1030662030</v>
          </cell>
          <cell r="Q1027" t="str">
            <v>YEIMY JULIETH FINO BELTRAN</v>
          </cell>
          <cell r="R1027">
            <v>35070</v>
          </cell>
        </row>
        <row r="1028">
          <cell r="P1028">
            <v>32765083</v>
          </cell>
          <cell r="Q1028" t="str">
            <v>ERIKA CECILIA FONTALVO GALOFRE</v>
          </cell>
          <cell r="R1028">
            <v>26945</v>
          </cell>
        </row>
        <row r="1029">
          <cell r="P1029">
            <v>80110291</v>
          </cell>
          <cell r="Q1029" t="str">
            <v>JULIAN CAMILO AMADO VELANDIA</v>
          </cell>
          <cell r="R1029">
            <v>30355</v>
          </cell>
        </row>
        <row r="1030">
          <cell r="P1030">
            <v>80491010</v>
          </cell>
          <cell r="Q1030" t="str">
            <v>EDUARDO  CONTRERAS ARDILA</v>
          </cell>
          <cell r="R1030">
            <v>26272</v>
          </cell>
        </row>
        <row r="1031">
          <cell r="P1031">
            <v>80820437</v>
          </cell>
          <cell r="Q1031" t="str">
            <v>HENRY GUILLERMO BELTRAN MARTINEZ</v>
          </cell>
          <cell r="R1031">
            <v>31192</v>
          </cell>
        </row>
        <row r="1032">
          <cell r="P1032">
            <v>1023892238</v>
          </cell>
          <cell r="Q1032" t="str">
            <v>JIZETH HAEL GONZALEZ RAMIREZ</v>
          </cell>
          <cell r="R1032">
            <v>32673</v>
          </cell>
        </row>
        <row r="1033">
          <cell r="P1033">
            <v>1019015868</v>
          </cell>
          <cell r="Q1033" t="str">
            <v>JUAN CARLOS POVEDA ROJAS</v>
          </cell>
          <cell r="R1033">
            <v>31943</v>
          </cell>
        </row>
        <row r="1034">
          <cell r="P1034">
            <v>1125348026</v>
          </cell>
          <cell r="Q1034" t="str">
            <v>SEBASTIAN CAICEDO CESPEDES</v>
          </cell>
          <cell r="R1034">
            <v>31474</v>
          </cell>
        </row>
        <row r="1035">
          <cell r="P1035">
            <v>80217783</v>
          </cell>
          <cell r="Q1035" t="str">
            <v>FABIO RODRIGO PACHON AREVALO</v>
          </cell>
          <cell r="R1035">
            <v>29776</v>
          </cell>
        </row>
        <row r="1036">
          <cell r="P1036">
            <v>1026275597</v>
          </cell>
          <cell r="Q1036" t="str">
            <v>CARLOS ALBERTO FONSECA PINZON</v>
          </cell>
        </row>
        <row r="1037">
          <cell r="P1037">
            <v>7301031</v>
          </cell>
          <cell r="Q1037" t="str">
            <v>NESTOR HERNAN PEÑA MELENDEZ</v>
          </cell>
          <cell r="R1037">
            <v>20738</v>
          </cell>
        </row>
        <row r="1038">
          <cell r="P1038">
            <v>1022339406</v>
          </cell>
          <cell r="Q1038" t="str">
            <v>LAURA  VASQUEZ MORENO</v>
          </cell>
          <cell r="R1038">
            <v>31983</v>
          </cell>
        </row>
        <row r="1039">
          <cell r="P1039">
            <v>79686249</v>
          </cell>
          <cell r="Q1039" t="str">
            <v>GUSTAVO ADOLFO MONTENEGRO CARDONA</v>
          </cell>
          <cell r="R1039">
            <v>27211</v>
          </cell>
        </row>
        <row r="1040">
          <cell r="P1040">
            <v>1031129567</v>
          </cell>
          <cell r="Q1040" t="str">
            <v>CRISTIAN DAVID RODRIGUEZ PATIÑO</v>
          </cell>
          <cell r="R1040">
            <v>33154</v>
          </cell>
        </row>
        <row r="1041">
          <cell r="P1041">
            <v>52464540</v>
          </cell>
          <cell r="Q1041" t="str">
            <v>MAGDA YASID FRANCO MENDOZA</v>
          </cell>
          <cell r="R1041">
            <v>28909</v>
          </cell>
        </row>
        <row r="1042">
          <cell r="P1042">
            <v>1018462708</v>
          </cell>
          <cell r="Q1042" t="str">
            <v>ANGIE NATALIA BUSTOS TRIANA</v>
          </cell>
          <cell r="R1042">
            <v>34202</v>
          </cell>
        </row>
        <row r="1043">
          <cell r="P1043">
            <v>1026276222</v>
          </cell>
          <cell r="Q1043" t="str">
            <v>DANIEL ORLANDO ABELLA TORRES</v>
          </cell>
          <cell r="R1043">
            <v>33536</v>
          </cell>
        </row>
        <row r="1044">
          <cell r="P1044">
            <v>1032374698</v>
          </cell>
          <cell r="Q1044" t="str">
            <v>VICTOR ALFONSO BALLESTAS URIBARREN</v>
          </cell>
          <cell r="R1044">
            <v>31688</v>
          </cell>
        </row>
        <row r="1045">
          <cell r="P1045">
            <v>52883204</v>
          </cell>
          <cell r="Q1045" t="str">
            <v>ANGELA PAOLA GONZALEZ VASQUEZ</v>
          </cell>
          <cell r="R1045">
            <v>29735</v>
          </cell>
        </row>
        <row r="1046">
          <cell r="P1046">
            <v>1030607796</v>
          </cell>
          <cell r="Q1046" t="str">
            <v>JEIMY CAMILA RIVERA CUELLAR</v>
          </cell>
          <cell r="R1046">
            <v>33636</v>
          </cell>
        </row>
        <row r="1047">
          <cell r="P1047">
            <v>52253462</v>
          </cell>
          <cell r="Q1047" t="str">
            <v>ERIKA  SALAZAR BERDUGO</v>
          </cell>
          <cell r="R1047">
            <v>27252</v>
          </cell>
        </row>
        <row r="1048">
          <cell r="P1048">
            <v>1010226348</v>
          </cell>
          <cell r="Q1048" t="str">
            <v>DIANA CAROLINA ALVARADO ZAMBRANO</v>
          </cell>
        </row>
        <row r="1049">
          <cell r="P1049">
            <v>80241569</v>
          </cell>
          <cell r="Q1049" t="str">
            <v>DIEGO HERNAN SILVA CICUAMIA</v>
          </cell>
          <cell r="R1049">
            <v>29899</v>
          </cell>
        </row>
        <row r="1050">
          <cell r="P1050">
            <v>1082897124</v>
          </cell>
          <cell r="Q1050" t="str">
            <v>ANDREA PAOLA SANCHEZ GARCIA</v>
          </cell>
          <cell r="R1050">
            <v>32401</v>
          </cell>
        </row>
        <row r="1051">
          <cell r="P1051">
            <v>1032431211</v>
          </cell>
          <cell r="Q1051" t="str">
            <v>JHON ALVARO CLAVIJO CASTAÑEDA</v>
          </cell>
          <cell r="R1051">
            <v>32727</v>
          </cell>
        </row>
        <row r="1052">
          <cell r="P1052">
            <v>1032445404</v>
          </cell>
          <cell r="Q1052" t="str">
            <v>MAYERLY ESTHEFANY FUENTES NIÑO</v>
          </cell>
          <cell r="R1052">
            <v>33479</v>
          </cell>
        </row>
        <row r="1053">
          <cell r="P1053">
            <v>52234434</v>
          </cell>
          <cell r="Q1053" t="str">
            <v>RUTH ESPERANZA PINZON PEREZ</v>
          </cell>
          <cell r="R1053">
            <v>28625</v>
          </cell>
        </row>
        <row r="1054">
          <cell r="P1054">
            <v>53015601</v>
          </cell>
          <cell r="Q1054" t="str">
            <v>BLANCA ALEXIS TOCAREMA GARZON</v>
          </cell>
          <cell r="R1054">
            <v>31035</v>
          </cell>
        </row>
        <row r="1055">
          <cell r="P1055">
            <v>79907053</v>
          </cell>
          <cell r="Q1055" t="str">
            <v>OMAR ALEJANDRO HERNANDEZ</v>
          </cell>
          <cell r="R1055">
            <v>27808</v>
          </cell>
        </row>
        <row r="1056">
          <cell r="P1056">
            <v>1010031951</v>
          </cell>
          <cell r="Q1056" t="str">
            <v>JUAN DAVID AMAYA GOMEZ</v>
          </cell>
          <cell r="R1056">
            <v>34259</v>
          </cell>
        </row>
        <row r="1057">
          <cell r="P1057">
            <v>79123196</v>
          </cell>
          <cell r="Q1057" t="str">
            <v>ORLANDO  GONZALEZ PINTO</v>
          </cell>
          <cell r="R1057">
            <v>23269</v>
          </cell>
        </row>
        <row r="1058">
          <cell r="P1058">
            <v>30204678</v>
          </cell>
          <cell r="Q1058" t="str">
            <v>YANET ARDILA QUIROGA</v>
          </cell>
          <cell r="R1058">
            <v>25386</v>
          </cell>
        </row>
        <row r="1059">
          <cell r="P1059">
            <v>35394243</v>
          </cell>
          <cell r="Q1059" t="str">
            <v>MARIA ANGELICA MARTINEZ BENAVIDES</v>
          </cell>
          <cell r="R1059">
            <v>30654</v>
          </cell>
        </row>
        <row r="1060">
          <cell r="P1060">
            <v>1098617965</v>
          </cell>
          <cell r="Q1060" t="str">
            <v>JAVIER ANTONIO DELGADO FLOREZ</v>
          </cell>
        </row>
        <row r="1061">
          <cell r="P1061">
            <v>79664655</v>
          </cell>
          <cell r="Q1061" t="str">
            <v>ANGEL YAIR MIRANDA PERDOMO</v>
          </cell>
          <cell r="R1061">
            <v>28136</v>
          </cell>
        </row>
        <row r="1062">
          <cell r="P1062">
            <v>1015436045</v>
          </cell>
          <cell r="Q1062" t="str">
            <v>MARIA EUGENIA DIAZ BONILLA</v>
          </cell>
          <cell r="R1062">
            <v>33911</v>
          </cell>
        </row>
        <row r="1063">
          <cell r="P1063">
            <v>52350815</v>
          </cell>
          <cell r="Q1063" t="str">
            <v>MONICA ALEJANDRA VIRGUEZ ROMERO</v>
          </cell>
          <cell r="R1063">
            <v>28667</v>
          </cell>
        </row>
        <row r="1064">
          <cell r="P1064">
            <v>80067016</v>
          </cell>
          <cell r="Q1064" t="str">
            <v>JORGE GUILLERMO GONZALO AUGUSTO PEREA CHACON</v>
          </cell>
          <cell r="R1064">
            <v>28214</v>
          </cell>
        </row>
        <row r="1065">
          <cell r="P1065">
            <v>80546098</v>
          </cell>
          <cell r="Q1065" t="str">
            <v>ROBINSON ENRIQUE RINCON RAMIREZ</v>
          </cell>
          <cell r="R1065">
            <v>29970</v>
          </cell>
        </row>
        <row r="1066">
          <cell r="P1066">
            <v>79860772</v>
          </cell>
          <cell r="Q1066" t="str">
            <v>CESAR ANDRES MORALES BERNAL</v>
          </cell>
          <cell r="R1066">
            <v>27775</v>
          </cell>
        </row>
        <row r="1067">
          <cell r="P1067">
            <v>1019015868</v>
          </cell>
          <cell r="Q1067" t="str">
            <v>JUAN CARLOS POVEDA ROJAS</v>
          </cell>
          <cell r="R1067">
            <v>31943</v>
          </cell>
        </row>
        <row r="1068">
          <cell r="P1068">
            <v>79663231</v>
          </cell>
          <cell r="Q1068" t="str">
            <v>JOHNNY GERMAN OBREGOSO TORRES</v>
          </cell>
          <cell r="R1068">
            <v>27692</v>
          </cell>
        </row>
        <row r="1069">
          <cell r="P1069">
            <v>1024550495</v>
          </cell>
          <cell r="Q1069" t="str">
            <v>MAGDA PAOLA HOSPITAL GORDILLO</v>
          </cell>
          <cell r="R1069">
            <v>34419</v>
          </cell>
        </row>
        <row r="1070">
          <cell r="P1070">
            <v>79488082</v>
          </cell>
          <cell r="Q1070" t="str">
            <v>ALVARO FRANCISCO JAVIER PEREA CHACON</v>
          </cell>
          <cell r="R1070">
            <v>24723</v>
          </cell>
        </row>
        <row r="1071">
          <cell r="P1071">
            <v>1013619322</v>
          </cell>
          <cell r="Q1071" t="str">
            <v>LINA CRISTINA ORTIZ ORTIZ</v>
          </cell>
          <cell r="R1071">
            <v>33264</v>
          </cell>
        </row>
        <row r="1072">
          <cell r="P1072">
            <v>1014264458</v>
          </cell>
          <cell r="Q1072" t="str">
            <v>SARA MELISSA MUÑOZ USSA</v>
          </cell>
          <cell r="R1072">
            <v>34777</v>
          </cell>
        </row>
        <row r="1073">
          <cell r="P1073">
            <v>80040408</v>
          </cell>
          <cell r="Q1073" t="str">
            <v>RICARDO ALONSO SIERRA CASTILLO</v>
          </cell>
          <cell r="R1073">
            <v>30412</v>
          </cell>
        </row>
        <row r="1074">
          <cell r="P1074">
            <v>80008662</v>
          </cell>
          <cell r="Q1074" t="str">
            <v>CARLOS HERNANDO GROSSO MARTINEZ</v>
          </cell>
        </row>
        <row r="1075">
          <cell r="P1075">
            <v>79874355</v>
          </cell>
          <cell r="Q1075" t="str">
            <v>RAMON ARTURO RAMIREZ ZAPATA</v>
          </cell>
          <cell r="R1075">
            <v>28094</v>
          </cell>
        </row>
        <row r="1076">
          <cell r="P1076">
            <v>1033737801</v>
          </cell>
          <cell r="Q1076" t="str">
            <v>JENNIFER TATIANA MOGOLLON INSUASTI</v>
          </cell>
          <cell r="R1076">
            <v>33510</v>
          </cell>
        </row>
        <row r="1077">
          <cell r="P1077">
            <v>1010171134</v>
          </cell>
          <cell r="Q1077" t="str">
            <v>YIVY KATHERINE GOMEZ PARDO</v>
          </cell>
          <cell r="R1077">
            <v>31887</v>
          </cell>
        </row>
        <row r="1078">
          <cell r="P1078">
            <v>1033740886</v>
          </cell>
          <cell r="Q1078" t="str">
            <v>FRANCY ANDREA RODRIGUEZ ARCHILA</v>
          </cell>
          <cell r="R1078">
            <v>33598</v>
          </cell>
        </row>
        <row r="1079">
          <cell r="P1079">
            <v>80241569</v>
          </cell>
          <cell r="Q1079" t="str">
            <v>DIEGO HERNAN SILVA CICUAMIA</v>
          </cell>
          <cell r="R1079">
            <v>29899</v>
          </cell>
        </row>
        <row r="1080">
          <cell r="P1080">
            <v>80230505</v>
          </cell>
          <cell r="Q1080" t="str">
            <v>JOSE EDILSON URQUIJO FORERO</v>
          </cell>
          <cell r="R1080">
            <v>29284</v>
          </cell>
        </row>
        <row r="1081">
          <cell r="P1081">
            <v>80912133</v>
          </cell>
          <cell r="Q1081" t="str">
            <v>WILSON ALEJANDRO CANO GOMEZ</v>
          </cell>
          <cell r="R1081">
            <v>31297</v>
          </cell>
        </row>
        <row r="1082">
          <cell r="P1082">
            <v>19281578</v>
          </cell>
          <cell r="Q1082" t="str">
            <v>LUIS GONZALO ACOSTA CARRILLO</v>
          </cell>
          <cell r="R1082">
            <v>20464</v>
          </cell>
        </row>
        <row r="1083">
          <cell r="P1083">
            <v>80820437</v>
          </cell>
          <cell r="Q1083" t="str">
            <v>HENRY GUILLERMO BELTRAN MARTINEZ</v>
          </cell>
          <cell r="R1083">
            <v>31192</v>
          </cell>
        </row>
        <row r="1084">
          <cell r="P1084">
            <v>1014223728</v>
          </cell>
          <cell r="Q1084" t="str">
            <v>SIAN LEON BERNARDO GONZALEZ CORREA</v>
          </cell>
          <cell r="R1084">
            <v>33438</v>
          </cell>
        </row>
        <row r="1085">
          <cell r="P1085">
            <v>43876314</v>
          </cell>
          <cell r="Q1085" t="str">
            <v>LAURA MARIA MONTOYA VELEZ</v>
          </cell>
          <cell r="R1085">
            <v>29622</v>
          </cell>
        </row>
        <row r="1086">
          <cell r="P1086">
            <v>1033682819</v>
          </cell>
          <cell r="Q1086" t="str">
            <v>EDWIN  MUÑOZ GARCIA</v>
          </cell>
        </row>
        <row r="1087">
          <cell r="P1087">
            <v>79630332</v>
          </cell>
          <cell r="Q1087" t="str">
            <v>DIEGO HUMBERTO MARTINEZ CASTRO</v>
          </cell>
          <cell r="R1087">
            <v>27006</v>
          </cell>
        </row>
        <row r="1088">
          <cell r="P1088">
            <v>1014211245</v>
          </cell>
          <cell r="Q1088" t="str">
            <v>DIEGO NICOLAS ANGEL CASTELLANOS</v>
          </cell>
          <cell r="R1088">
            <v>33028</v>
          </cell>
        </row>
        <row r="1089">
          <cell r="P1089">
            <v>1032395296</v>
          </cell>
          <cell r="Q1089" t="str">
            <v>SANDRA LORENA MONTOYA BOLIVAR</v>
          </cell>
          <cell r="R1089">
            <v>32020</v>
          </cell>
        </row>
        <row r="1090">
          <cell r="P1090">
            <v>52790132</v>
          </cell>
          <cell r="Q1090" t="str">
            <v>URSULA ANDREA RODRIGUEZ FIGUEREDO</v>
          </cell>
          <cell r="R1090">
            <v>29526</v>
          </cell>
        </row>
        <row r="1091">
          <cell r="P1091">
            <v>80178321</v>
          </cell>
          <cell r="Q1091" t="str">
            <v>NELSON ENRIQUE AMAYA MALAGON</v>
          </cell>
        </row>
        <row r="1092">
          <cell r="P1092">
            <v>1033776613</v>
          </cell>
          <cell r="Q1092" t="str">
            <v>LAURA ANDREA ROJAS MUÑOZ</v>
          </cell>
          <cell r="R1092">
            <v>34854</v>
          </cell>
        </row>
        <row r="1093">
          <cell r="P1093">
            <v>79579210</v>
          </cell>
          <cell r="Q1093" t="str">
            <v>JOHN EVERARDO MOSQUERA CUADRADO</v>
          </cell>
          <cell r="R1093">
            <v>26152</v>
          </cell>
        </row>
        <row r="1094">
          <cell r="P1094">
            <v>1010186781</v>
          </cell>
          <cell r="Q1094" t="str">
            <v>LINS JINNETH SUAREZ RESTREPO</v>
          </cell>
          <cell r="R1094">
            <v>32831</v>
          </cell>
        </row>
        <row r="1095">
          <cell r="P1095">
            <v>41915399</v>
          </cell>
          <cell r="Q1095" t="str">
            <v>MARTHA SUSANA URREA ARISTIZABAL</v>
          </cell>
          <cell r="R1095">
            <v>25155</v>
          </cell>
        </row>
        <row r="1096">
          <cell r="P1096">
            <v>1033714271</v>
          </cell>
          <cell r="Q1096" t="str">
            <v>INGRID PAOLA SIERRA NEIRA</v>
          </cell>
          <cell r="R1096">
            <v>32766</v>
          </cell>
        </row>
        <row r="1097">
          <cell r="P1097">
            <v>79109009</v>
          </cell>
          <cell r="Q1097" t="str">
            <v>LUIS ALBERTO MAYORGA CARDOZO</v>
          </cell>
        </row>
        <row r="1098">
          <cell r="P1098">
            <v>80810585</v>
          </cell>
          <cell r="Q1098" t="str">
            <v>CESAR DAVID PEREZ</v>
          </cell>
        </row>
        <row r="1099">
          <cell r="P1099">
            <v>80825515</v>
          </cell>
          <cell r="Q1099" t="str">
            <v>ALEJANDRO  MANRIQUE MORA</v>
          </cell>
          <cell r="R1099">
            <v>30729</v>
          </cell>
        </row>
        <row r="1100">
          <cell r="P1100">
            <v>1010208420</v>
          </cell>
          <cell r="Q1100" t="str">
            <v>SEBASTIAN  GAVIRIA PACHECO</v>
          </cell>
          <cell r="R1100">
            <v>34112</v>
          </cell>
        </row>
        <row r="1101">
          <cell r="P1101">
            <v>80185456</v>
          </cell>
          <cell r="Q1101" t="str">
            <v>ADRIAN LEONARDO RENGIFO TRUJILLO</v>
          </cell>
          <cell r="R1101">
            <v>30143</v>
          </cell>
        </row>
        <row r="1102">
          <cell r="P1102">
            <v>98667364</v>
          </cell>
          <cell r="Q1102" t="str">
            <v>ANDRES FELIPE VILLEGAS TORRES</v>
          </cell>
          <cell r="R1102">
            <v>28884</v>
          </cell>
        </row>
        <row r="1103">
          <cell r="P1103">
            <v>19425814</v>
          </cell>
          <cell r="Q1103" t="str">
            <v>MANUEL ANTONIO SALAZAR RESTREPO</v>
          </cell>
        </row>
        <row r="1104">
          <cell r="P1104">
            <v>74302504</v>
          </cell>
          <cell r="Q1104" t="str">
            <v>JUAN CARLOS BOADA VARGAS</v>
          </cell>
          <cell r="R1104">
            <v>29744</v>
          </cell>
        </row>
        <row r="1105">
          <cell r="P1105">
            <v>73122163</v>
          </cell>
          <cell r="Q1105" t="str">
            <v>MAURICIO RENE PICHOT ELLES</v>
          </cell>
          <cell r="R1105">
            <v>23948</v>
          </cell>
        </row>
        <row r="1106">
          <cell r="P1106">
            <v>1016026111</v>
          </cell>
          <cell r="Q1106" t="str">
            <v>OMAR DAVID FORERO GALLEGO</v>
          </cell>
          <cell r="R1106">
            <v>32978</v>
          </cell>
        </row>
        <row r="1107">
          <cell r="P1107">
            <v>1032434325</v>
          </cell>
          <cell r="Q1107" t="str">
            <v>NATHALY CAROLINA PAOLA BELTRAN AVILA</v>
          </cell>
          <cell r="R1107">
            <v>32874</v>
          </cell>
        </row>
        <row r="1108">
          <cell r="P1108">
            <v>80730314</v>
          </cell>
          <cell r="Q1108" t="str">
            <v>ANDRES MAURICIO MUÑOZ</v>
          </cell>
          <cell r="R1108">
            <v>30265</v>
          </cell>
        </row>
        <row r="1109">
          <cell r="P1109">
            <v>1010180824</v>
          </cell>
          <cell r="Q1109" t="str">
            <v>JEFFERSON IVAN PEREZ GONZALEZ</v>
          </cell>
          <cell r="R1109">
            <v>32053</v>
          </cell>
        </row>
        <row r="1110">
          <cell r="P1110">
            <v>1143371434</v>
          </cell>
          <cell r="Q1110" t="str">
            <v>JESUS ALBERTO REYES OZUNA</v>
          </cell>
          <cell r="R1110">
            <v>34376</v>
          </cell>
        </row>
        <row r="1111">
          <cell r="P1111">
            <v>19479974</v>
          </cell>
          <cell r="Q1111" t="str">
            <v>VICTOR HUGO GALEANO GONZALEZ</v>
          </cell>
          <cell r="R1111">
            <v>22843</v>
          </cell>
        </row>
        <row r="1112">
          <cell r="P1112">
            <v>79831671</v>
          </cell>
          <cell r="Q1112" t="str">
            <v>DIDIER ORLANDO BUITRAGO MORENO</v>
          </cell>
          <cell r="R1112">
            <v>28268</v>
          </cell>
        </row>
        <row r="1113">
          <cell r="P1113">
            <v>79882932</v>
          </cell>
          <cell r="Q1113" t="str">
            <v>ARTURO ALEXANDER DIAZ ORTIZ</v>
          </cell>
          <cell r="R1113">
            <v>29421</v>
          </cell>
        </row>
        <row r="1114">
          <cell r="P1114">
            <v>1022402674</v>
          </cell>
          <cell r="Q1114" t="str">
            <v>ANGIE TATIANA SANABRIA TORRES</v>
          </cell>
          <cell r="R1114">
            <v>34812</v>
          </cell>
        </row>
        <row r="1115">
          <cell r="P1115">
            <v>79784941</v>
          </cell>
          <cell r="Q1115" t="str">
            <v>SANTIAGO URIBE SARDIÑA</v>
          </cell>
          <cell r="R1115">
            <v>27775</v>
          </cell>
        </row>
        <row r="1116">
          <cell r="P1116">
            <v>1015428775</v>
          </cell>
          <cell r="Q1116" t="str">
            <v>NIKOLL DANIELA TORRES DIAZ</v>
          </cell>
          <cell r="R1116">
            <v>33618</v>
          </cell>
        </row>
        <row r="1117">
          <cell r="P1117">
            <v>1020799626</v>
          </cell>
          <cell r="Q1117" t="str">
            <v>ANGIE CAMILA JIMENEZ DIAZ</v>
          </cell>
          <cell r="R1117">
            <v>34662</v>
          </cell>
        </row>
        <row r="1118">
          <cell r="P1118">
            <v>1024487671</v>
          </cell>
          <cell r="Q1118" t="str">
            <v>CHIRSTIAN MICHEL ROMERO ARIZA</v>
          </cell>
          <cell r="R1118">
            <v>32360</v>
          </cell>
        </row>
        <row r="1119">
          <cell r="P1119">
            <v>79967414</v>
          </cell>
          <cell r="Q1119" t="str">
            <v>ALFREDO  MENDEZ ALVAREZ</v>
          </cell>
          <cell r="R1119">
            <v>28546</v>
          </cell>
        </row>
        <row r="1120">
          <cell r="P1120">
            <v>1013591299</v>
          </cell>
          <cell r="Q1120" t="str">
            <v>LAURA JIMENA PICO FORERO</v>
          </cell>
          <cell r="R1120">
            <v>32043</v>
          </cell>
        </row>
        <row r="1121">
          <cell r="P1121">
            <v>53136212</v>
          </cell>
          <cell r="Q1121" t="str">
            <v>NELLY MARIA GUZMAN NEUTA</v>
          </cell>
          <cell r="R1121">
            <v>31322</v>
          </cell>
        </row>
        <row r="1122">
          <cell r="P1122">
            <v>79841885</v>
          </cell>
          <cell r="Q1122" t="str">
            <v>MAURICIO ALEXANDER GOMEZ HERREÑO</v>
          </cell>
          <cell r="R1122">
            <v>28051</v>
          </cell>
        </row>
        <row r="1123">
          <cell r="P1123">
            <v>79109009</v>
          </cell>
          <cell r="Q1123" t="str">
            <v>LUIS ALBERTO MAYORGA CARDOZO</v>
          </cell>
        </row>
        <row r="1124">
          <cell r="P1124">
            <v>26501725</v>
          </cell>
          <cell r="Q1124" t="str">
            <v>RUBY  PERDOMO ZAMORA</v>
          </cell>
          <cell r="R1124">
            <v>23770</v>
          </cell>
        </row>
        <row r="1125">
          <cell r="P1125">
            <v>52998469</v>
          </cell>
          <cell r="Q1125" t="str">
            <v>EDNA JUDITH PADILLA GALINDO</v>
          </cell>
          <cell r="R1125">
            <v>30870</v>
          </cell>
        </row>
        <row r="1126">
          <cell r="P1126">
            <v>26501725</v>
          </cell>
          <cell r="Q1126" t="str">
            <v>RUBY  PERDOMO ZAMORA</v>
          </cell>
          <cell r="R1126">
            <v>23770</v>
          </cell>
        </row>
        <row r="1127">
          <cell r="P1127">
            <v>79423478</v>
          </cell>
          <cell r="Q1127" t="str">
            <v>CARLOS ARCESIO VARGAS JIMENEZ</v>
          </cell>
          <cell r="R1127">
            <v>24025</v>
          </cell>
        </row>
        <row r="1128">
          <cell r="P1128">
            <v>1033798227</v>
          </cell>
          <cell r="Q1128" t="str">
            <v>LUISA FERNANDA CRUZ RAMIREZ</v>
          </cell>
          <cell r="R1128">
            <v>35598</v>
          </cell>
        </row>
        <row r="1129">
          <cell r="P1129">
            <v>79860646</v>
          </cell>
          <cell r="Q1129" t="str">
            <v>OSCAR EFREN DIAZ NARANJO</v>
          </cell>
          <cell r="R1129">
            <v>27715</v>
          </cell>
        </row>
        <row r="1130">
          <cell r="P1130">
            <v>80491010</v>
          </cell>
          <cell r="Q1130" t="str">
            <v>EDUARDO  CONTRERAS ARDILA</v>
          </cell>
          <cell r="R1130">
            <v>26272</v>
          </cell>
        </row>
        <row r="1131">
          <cell r="P1131">
            <v>1026278335</v>
          </cell>
          <cell r="Q1131" t="str">
            <v>SEBASTIAN ALBERTO HERNANDEZ MORALES</v>
          </cell>
          <cell r="R1131">
            <v>33677</v>
          </cell>
        </row>
        <row r="1132">
          <cell r="P1132">
            <v>1018467839</v>
          </cell>
          <cell r="Q1132" t="str">
            <v>EDWIN ROLANDO SANCHEZ PORRAS</v>
          </cell>
          <cell r="R1132">
            <v>34520</v>
          </cell>
        </row>
        <row r="1133">
          <cell r="P1133">
            <v>63285206</v>
          </cell>
          <cell r="Q1133" t="str">
            <v>HENNY  PORRAS SUAREZ</v>
          </cell>
          <cell r="R1133">
            <v>21585</v>
          </cell>
        </row>
        <row r="1134">
          <cell r="P1134">
            <v>52759852</v>
          </cell>
          <cell r="Q1134" t="str">
            <v>YENNI MARCELA MENDEZ GONZALEZ</v>
          </cell>
          <cell r="R1134">
            <v>30635</v>
          </cell>
        </row>
        <row r="1135">
          <cell r="P1135">
            <v>38141462</v>
          </cell>
          <cell r="Q1135" t="str">
            <v>YICETH PAOLA PEÑALOZA CALDERON</v>
          </cell>
          <cell r="R1135">
            <v>29482</v>
          </cell>
        </row>
        <row r="1136">
          <cell r="P1136">
            <v>79469785</v>
          </cell>
          <cell r="Q1136" t="str">
            <v>DIEGO HERNANDO MARTINEZ ROJAS</v>
          </cell>
          <cell r="R1136">
            <v>25104</v>
          </cell>
        </row>
        <row r="1137">
          <cell r="P1137">
            <v>1033713730</v>
          </cell>
          <cell r="Q1137" t="str">
            <v>DANIEL IVAN TORRES VERGARA</v>
          </cell>
        </row>
        <row r="1138">
          <cell r="P1138">
            <v>79694013</v>
          </cell>
          <cell r="Q1138" t="str">
            <v>JOHN HERLENDY RUIZ BUITRAGO</v>
          </cell>
          <cell r="R1138">
            <v>27588</v>
          </cell>
        </row>
        <row r="1139">
          <cell r="P1139">
            <v>52385338</v>
          </cell>
          <cell r="Q1139" t="str">
            <v>LILIANA  CASAS PARDO</v>
          </cell>
          <cell r="R1139">
            <v>28329</v>
          </cell>
        </row>
        <row r="1140">
          <cell r="P1140">
            <v>1024550495</v>
          </cell>
          <cell r="Q1140" t="str">
            <v>MAGDA PAOLA HOSPITAL GORDILLO</v>
          </cell>
          <cell r="R1140">
            <v>34419</v>
          </cell>
        </row>
        <row r="1141">
          <cell r="P1141">
            <v>1016095170</v>
          </cell>
          <cell r="Q1141" t="str">
            <v>EDNA LILIANA CALDERON GUZMAN</v>
          </cell>
          <cell r="R1141">
            <v>35604</v>
          </cell>
        </row>
        <row r="1142">
          <cell r="P1142">
            <v>1033736279</v>
          </cell>
          <cell r="Q1142" t="str">
            <v>JOHAN ANDRES RAMIREZ HERNANDEZ</v>
          </cell>
        </row>
        <row r="1143">
          <cell r="P1143">
            <v>80025259</v>
          </cell>
          <cell r="Q1143" t="str">
            <v>FRANCISCO JOSE PIEDRAHITA RODRIGUEZ</v>
          </cell>
          <cell r="R1143">
            <v>29015</v>
          </cell>
        </row>
        <row r="1144">
          <cell r="P1144">
            <v>15339688</v>
          </cell>
          <cell r="Q1144" t="str">
            <v>ARIEL ALBERTO MEJIA CARDONA</v>
          </cell>
          <cell r="R1144">
            <v>28772</v>
          </cell>
        </row>
        <row r="1145">
          <cell r="P1145">
            <v>80756380</v>
          </cell>
          <cell r="Q1145" t="str">
            <v>JORGE ANDRES HOYOS VELASQUEZ</v>
          </cell>
          <cell r="R1145">
            <v>30330</v>
          </cell>
        </row>
        <row r="1146">
          <cell r="P1146">
            <v>1018446815</v>
          </cell>
          <cell r="Q1146" t="str">
            <v>EVELING JOHANNA RICO ALBAÑIL</v>
          </cell>
          <cell r="R1146">
            <v>33484</v>
          </cell>
        </row>
        <row r="1147">
          <cell r="P1147">
            <v>1022413056</v>
          </cell>
          <cell r="Q1147" t="str">
            <v>JULIET NATALIA PINILLA JIMENEZ</v>
          </cell>
          <cell r="R1147">
            <v>35115</v>
          </cell>
        </row>
        <row r="1148">
          <cell r="P1148">
            <v>1013591299</v>
          </cell>
          <cell r="Q1148" t="str">
            <v>LAURA JIMENA PICO FORERO</v>
          </cell>
          <cell r="R1148">
            <v>32043</v>
          </cell>
        </row>
        <row r="1149">
          <cell r="P1149">
            <v>1016016118</v>
          </cell>
          <cell r="Q1149" t="str">
            <v>JOSE DAVID GUERRERO MORA</v>
          </cell>
        </row>
        <row r="1150">
          <cell r="P1150">
            <v>1012370976</v>
          </cell>
          <cell r="Q1150" t="str">
            <v>CAMILO ANDREY ZAMBRANO VARGAS</v>
          </cell>
          <cell r="R1150">
            <v>33198</v>
          </cell>
        </row>
        <row r="1151">
          <cell r="P1151">
            <v>1077858176</v>
          </cell>
          <cell r="Q1151" t="str">
            <v>MARTHA YANITH SUAREZ PINILLA</v>
          </cell>
          <cell r="R1151">
            <v>33169</v>
          </cell>
        </row>
        <row r="1152">
          <cell r="P1152">
            <v>1033738130</v>
          </cell>
          <cell r="Q1152" t="str">
            <v>DIANA DEL PILAR ROMERO VARILA</v>
          </cell>
          <cell r="R1152">
            <v>33518</v>
          </cell>
        </row>
        <row r="1153">
          <cell r="P1153">
            <v>1015415523</v>
          </cell>
          <cell r="Q1153" t="str">
            <v>LORENA  GOMEZ HERRERA</v>
          </cell>
          <cell r="R1153">
            <v>32799</v>
          </cell>
        </row>
        <row r="1154">
          <cell r="P1154">
            <v>53037725</v>
          </cell>
          <cell r="Q1154" t="str">
            <v>DIANA CAROLINA BECERRA ALFARO</v>
          </cell>
        </row>
        <row r="1155">
          <cell r="P1155">
            <v>79645661</v>
          </cell>
          <cell r="Q1155" t="str">
            <v>SERGIO ARTURO TARAZONA OVALLE</v>
          </cell>
          <cell r="R1155">
            <v>26980</v>
          </cell>
        </row>
        <row r="1156">
          <cell r="P1156">
            <v>1075871571</v>
          </cell>
          <cell r="Q1156" t="str">
            <v>LUIS FERNANDO BETANCUR GUZMAN</v>
          </cell>
          <cell r="R1156">
            <v>32398</v>
          </cell>
        </row>
        <row r="1157">
          <cell r="P1157">
            <v>8127742</v>
          </cell>
          <cell r="Q1157" t="str">
            <v>SEBASTIAN  VELASQUEZ BETANCUR</v>
          </cell>
          <cell r="R1157">
            <v>30855</v>
          </cell>
        </row>
        <row r="1158">
          <cell r="P1158">
            <v>42105147</v>
          </cell>
          <cell r="Q1158" t="str">
            <v>MARGARITA MARIA BARRIOS GIRALDO</v>
          </cell>
          <cell r="R1158">
            <v>26488</v>
          </cell>
        </row>
        <row r="1159">
          <cell r="P1159">
            <v>1013686479</v>
          </cell>
          <cell r="Q1159" t="str">
            <v>CRISTIAN GUILLERMO LEON PINEDA</v>
          </cell>
          <cell r="R1159">
            <v>36219</v>
          </cell>
        </row>
        <row r="1160">
          <cell r="P1160">
            <v>52836739</v>
          </cell>
          <cell r="Q1160" t="str">
            <v>PAOLA ANDREA MELO FLOREZ</v>
          </cell>
          <cell r="R1160">
            <v>29780</v>
          </cell>
        </row>
        <row r="1161">
          <cell r="P1161">
            <v>12567331</v>
          </cell>
          <cell r="Q1161" t="str">
            <v>OSCAR  CANTILLO HERRERA</v>
          </cell>
          <cell r="R1161">
            <v>26736</v>
          </cell>
        </row>
        <row r="1162">
          <cell r="P1162">
            <v>1019079755</v>
          </cell>
          <cell r="Q1162" t="str">
            <v>CLAUDIA MILENA TORRES BARRETO</v>
          </cell>
          <cell r="R1162">
            <v>34005</v>
          </cell>
        </row>
        <row r="1163">
          <cell r="P1163">
            <v>1024554714</v>
          </cell>
          <cell r="Q1163" t="str">
            <v>MARIA VERONICA CASTELLANOS FARIETA</v>
          </cell>
          <cell r="R1163">
            <v>34553</v>
          </cell>
        </row>
        <row r="1164">
          <cell r="P1164">
            <v>8980500</v>
          </cell>
          <cell r="Q1164" t="str">
            <v>FIDEL  MANJARRES RIPOLL</v>
          </cell>
          <cell r="R1164">
            <v>29673</v>
          </cell>
        </row>
        <row r="1165">
          <cell r="P1165">
            <v>1140867753</v>
          </cell>
          <cell r="Q1165" t="str">
            <v>MARIA ALEJANDRA MANRIQUE RUGELES</v>
          </cell>
        </row>
        <row r="1166">
          <cell r="P1166">
            <v>1014266630</v>
          </cell>
          <cell r="Q1166" t="str">
            <v>ALEJANDRA  MOSCOSO ORTIZ</v>
          </cell>
          <cell r="R1166">
            <v>34868</v>
          </cell>
        </row>
        <row r="1167">
          <cell r="P1167">
            <v>79311429</v>
          </cell>
          <cell r="Q1167" t="str">
            <v>GERMAN ALFONSO LOPEZ RAMIREZ</v>
          </cell>
          <cell r="R1167">
            <v>23616</v>
          </cell>
        </row>
        <row r="1168">
          <cell r="P1168">
            <v>52811969</v>
          </cell>
          <cell r="Q1168" t="str">
            <v>LUZ ADRIANA TAMAYO IDARRAGA</v>
          </cell>
          <cell r="R1168">
            <v>29966</v>
          </cell>
        </row>
        <row r="1169">
          <cell r="P1169">
            <v>1019003532</v>
          </cell>
          <cell r="Q1169" t="str">
            <v>LUIS ALBERTO MORENO QUINTERO</v>
          </cell>
          <cell r="R1169">
            <v>31481</v>
          </cell>
        </row>
        <row r="1170">
          <cell r="P1170">
            <v>52496249</v>
          </cell>
          <cell r="Q1170" t="str">
            <v>HEIDI PAOLA ARCILA PERDOMO</v>
          </cell>
          <cell r="R1170">
            <v>28959</v>
          </cell>
        </row>
        <row r="1171">
          <cell r="P1171">
            <v>98669394</v>
          </cell>
          <cell r="Q1171" t="str">
            <v>YAMIT ARIEL PALACIO VILLA</v>
          </cell>
          <cell r="R1171">
            <v>29103</v>
          </cell>
        </row>
        <row r="1172">
          <cell r="P1172">
            <v>79564290</v>
          </cell>
          <cell r="Q1172" t="str">
            <v>NELSON JAVIER MORENO MARIN</v>
          </cell>
        </row>
        <row r="1173">
          <cell r="P1173">
            <v>79736019</v>
          </cell>
          <cell r="Q1173" t="str">
            <v>DIEGO FERNANDO HEREDIA GRANADOS</v>
          </cell>
          <cell r="R1173">
            <v>27247</v>
          </cell>
        </row>
        <row r="1174">
          <cell r="P1174">
            <v>80721432</v>
          </cell>
          <cell r="Q1174" t="str">
            <v>FREDDY  MENDOZA MARIÑO</v>
          </cell>
          <cell r="R1174">
            <v>29999</v>
          </cell>
        </row>
        <row r="1175">
          <cell r="P1175">
            <v>19332264</v>
          </cell>
          <cell r="Q1175" t="str">
            <v>VESPASIANO  JARAMILLO BARON</v>
          </cell>
          <cell r="R1175">
            <v>21217</v>
          </cell>
        </row>
        <row r="1176">
          <cell r="P1176">
            <v>1014181690</v>
          </cell>
          <cell r="Q1176" t="str">
            <v>JUAN SEBASTIAN GONZALEZ PINEDA</v>
          </cell>
          <cell r="R1176">
            <v>31764</v>
          </cell>
        </row>
        <row r="1177">
          <cell r="P1177">
            <v>80808570</v>
          </cell>
          <cell r="Q1177" t="str">
            <v>NELSON EDUARDO RODRIGUEZ ZARATE</v>
          </cell>
          <cell r="R1177">
            <v>30832</v>
          </cell>
        </row>
        <row r="1178">
          <cell r="P1178">
            <v>900834719</v>
          </cell>
          <cell r="Q1178" t="str">
            <v>DATASERVICIOS Y COMUNICACIONES SAS</v>
          </cell>
        </row>
        <row r="1179">
          <cell r="P1179">
            <v>10299336</v>
          </cell>
          <cell r="Q1179" t="str">
            <v>DAN HARRY GAITAN CUBILLOS</v>
          </cell>
          <cell r="R1179">
            <v>30293</v>
          </cell>
        </row>
        <row r="1180">
          <cell r="P1180">
            <v>1020789506</v>
          </cell>
          <cell r="Q1180" t="str">
            <v>LAURA  ANZOLA ACEVEDO</v>
          </cell>
        </row>
        <row r="1181">
          <cell r="P1181">
            <v>1022372041</v>
          </cell>
          <cell r="Q1181" t="str">
            <v>CARLOS FELIPE REYES NOVA</v>
          </cell>
          <cell r="R1181">
            <v>33563</v>
          </cell>
        </row>
        <row r="1182">
          <cell r="P1182">
            <v>1024485851</v>
          </cell>
          <cell r="Q1182" t="str">
            <v>EDWAR FABIAN FRAILE VEGA</v>
          </cell>
          <cell r="R1182">
            <v>32443</v>
          </cell>
        </row>
        <row r="1183">
          <cell r="P1183">
            <v>1015394286</v>
          </cell>
          <cell r="Q1183" t="str">
            <v>PEDRO NEL BORJA BUITRAGO</v>
          </cell>
          <cell r="R1183">
            <v>31551</v>
          </cell>
        </row>
        <row r="1184">
          <cell r="P1184">
            <v>1077036124</v>
          </cell>
          <cell r="Q1184" t="str">
            <v>JEFERSON DANILO GONZALEZ PULIDO</v>
          </cell>
          <cell r="R1184">
            <v>36056</v>
          </cell>
        </row>
        <row r="1185">
          <cell r="P1185">
            <v>79657309</v>
          </cell>
          <cell r="Q1185" t="str">
            <v>CARLOS ELEAZAR CUERVO BELTRAN</v>
          </cell>
        </row>
        <row r="1186">
          <cell r="P1186">
            <v>1098721245</v>
          </cell>
          <cell r="Q1186" t="str">
            <v>MARIA NATALIA VALENCIA GARCIA</v>
          </cell>
        </row>
        <row r="1187">
          <cell r="P1187">
            <v>79693505</v>
          </cell>
          <cell r="Q1187" t="str">
            <v>LUIS EDUARDO PAEZ PACHECO</v>
          </cell>
          <cell r="R1187">
            <v>27578</v>
          </cell>
        </row>
        <row r="1188">
          <cell r="P1188">
            <v>3019465</v>
          </cell>
          <cell r="Q1188" t="str">
            <v>JULIO EDGAR LOPEZ</v>
          </cell>
          <cell r="R1188">
            <v>18695</v>
          </cell>
        </row>
        <row r="1189">
          <cell r="P1189">
            <v>1020719318</v>
          </cell>
          <cell r="Q1189" t="str">
            <v>ANDRES MAURICIO PARAMO IZQUIERDO</v>
          </cell>
          <cell r="R1189">
            <v>31574</v>
          </cell>
        </row>
        <row r="1190">
          <cell r="P1190">
            <v>79689748</v>
          </cell>
          <cell r="Q1190" t="str">
            <v>HORST FREDDY WALDMANN GAMBOA</v>
          </cell>
          <cell r="R1190">
            <v>27558</v>
          </cell>
        </row>
        <row r="1191">
          <cell r="P1191">
            <v>1023895667</v>
          </cell>
          <cell r="Q1191" t="str">
            <v>JULIO ALBERTO NOVOA CAMPOS</v>
          </cell>
          <cell r="R1191">
            <v>32971</v>
          </cell>
        </row>
        <row r="1192">
          <cell r="P1192">
            <v>1128416588</v>
          </cell>
          <cell r="Q1192" t="str">
            <v>DIANA CAROLINA MONTOYA MUÑOZ</v>
          </cell>
        </row>
        <row r="1193">
          <cell r="P1193">
            <v>1094276263</v>
          </cell>
          <cell r="Q1193" t="str">
            <v>MARIA ISABELA DUARTE CORREDOR</v>
          </cell>
          <cell r="R1193">
            <v>34965</v>
          </cell>
        </row>
        <row r="1194">
          <cell r="P1194">
            <v>35503102</v>
          </cell>
          <cell r="Q1194" t="str">
            <v>PAULA  ARENAS CANAL</v>
          </cell>
          <cell r="R1194">
            <v>23559</v>
          </cell>
        </row>
        <row r="1195">
          <cell r="P1195">
            <v>1024489269</v>
          </cell>
          <cell r="Q1195" t="str">
            <v>ANGIE JULIETH PEREZ PEÑALOZA</v>
          </cell>
        </row>
        <row r="1196">
          <cell r="P1196">
            <v>1030595939</v>
          </cell>
          <cell r="Q1196" t="str">
            <v>JULIE ANDREA RODRIGUEZ AGUDELO</v>
          </cell>
          <cell r="R1196">
            <v>33436</v>
          </cell>
        </row>
        <row r="1197">
          <cell r="P1197">
            <v>52790132</v>
          </cell>
          <cell r="Q1197" t="str">
            <v>URSULA ANDREA RODRIGUEZ FIGUEREDO</v>
          </cell>
          <cell r="R1197">
            <v>29526</v>
          </cell>
        </row>
        <row r="1198">
          <cell r="P1198">
            <v>1013586073</v>
          </cell>
          <cell r="Q1198" t="str">
            <v>ANDREA MILENA MONTOYA MONTILLA</v>
          </cell>
          <cell r="R1198">
            <v>31677</v>
          </cell>
        </row>
        <row r="1199">
          <cell r="P1199">
            <v>80819731</v>
          </cell>
          <cell r="Q1199" t="str">
            <v>JUAN JOSE SALAZAR VELEZ</v>
          </cell>
          <cell r="R1199">
            <v>31135</v>
          </cell>
        </row>
        <row r="1200">
          <cell r="P1200">
            <v>80014166</v>
          </cell>
          <cell r="Q1200" t="str">
            <v>ANDRE  OSPINA SEPULVEDA</v>
          </cell>
        </row>
        <row r="1201">
          <cell r="P1201">
            <v>1047433734</v>
          </cell>
          <cell r="Q1201" t="str">
            <v>MARIA CAROLINA ARAUJO REINEMER</v>
          </cell>
          <cell r="R1201">
            <v>33332</v>
          </cell>
        </row>
        <row r="1202">
          <cell r="P1202">
            <v>79900794</v>
          </cell>
          <cell r="Q1202" t="str">
            <v>WILSON JAVIER CAMACHO SANCHEZ</v>
          </cell>
          <cell r="R1202">
            <v>28438</v>
          </cell>
        </row>
        <row r="1203">
          <cell r="P1203">
            <v>40935408</v>
          </cell>
          <cell r="Q1203" t="str">
            <v>ANA CAROLINA BRITO RONCANCIO</v>
          </cell>
          <cell r="R1203">
            <v>28984</v>
          </cell>
        </row>
        <row r="1204">
          <cell r="P1204">
            <v>79918406</v>
          </cell>
          <cell r="Q1204" t="str">
            <v>CARLOS EDUARDO CETINA ALFONSO</v>
          </cell>
          <cell r="R1204">
            <v>29407</v>
          </cell>
        </row>
        <row r="1205">
          <cell r="P1205">
            <v>52445547</v>
          </cell>
          <cell r="Q1205" t="str">
            <v>ADRIANA MILENA GUTIERREZ TORRES</v>
          </cell>
          <cell r="R1205">
            <v>29049</v>
          </cell>
        </row>
        <row r="1206">
          <cell r="P1206">
            <v>52828399</v>
          </cell>
          <cell r="Q1206" t="str">
            <v>CLAUDIA LILIANA BASTIDAS PLAZAS</v>
          </cell>
          <cell r="R1206">
            <v>29061</v>
          </cell>
        </row>
        <row r="1207">
          <cell r="P1207">
            <v>37946697</v>
          </cell>
          <cell r="Q1207" t="str">
            <v>ANA EDITH RODRIGUEZ PEREZ</v>
          </cell>
          <cell r="R1207">
            <v>27965</v>
          </cell>
        </row>
        <row r="1208">
          <cell r="P1208">
            <v>79859108</v>
          </cell>
          <cell r="Q1208" t="str">
            <v>PABLO CESAR GUEVARA GOMEZ</v>
          </cell>
          <cell r="R1208">
            <v>27579</v>
          </cell>
        </row>
        <row r="1209">
          <cell r="P1209">
            <v>79469810</v>
          </cell>
          <cell r="Q1209" t="str">
            <v>ANDRES ELIAS ESCOBAR JULIAO</v>
          </cell>
          <cell r="R1209">
            <v>25193</v>
          </cell>
        </row>
        <row r="1210">
          <cell r="P1210">
            <v>1030662030</v>
          </cell>
          <cell r="Q1210" t="str">
            <v>YEIMY JULIETH FINO BELTRAN</v>
          </cell>
          <cell r="R1210">
            <v>35070</v>
          </cell>
        </row>
        <row r="1211">
          <cell r="P1211">
            <v>1024462556</v>
          </cell>
          <cell r="Q1211" t="str">
            <v>MANUEL FERNANDO NIETO LIZARAZO</v>
          </cell>
          <cell r="R1211">
            <v>31389</v>
          </cell>
        </row>
        <row r="1212">
          <cell r="P1212">
            <v>1098791926</v>
          </cell>
          <cell r="Q1212" t="str">
            <v>GIOVANNY SUAREZ BAYONA</v>
          </cell>
          <cell r="R1212">
            <v>35402</v>
          </cell>
        </row>
        <row r="1213">
          <cell r="P1213">
            <v>1015445991</v>
          </cell>
          <cell r="Q1213" t="str">
            <v>DAVID SANTIAGO MELO MARTINEZ</v>
          </cell>
          <cell r="R1213">
            <v>34470</v>
          </cell>
        </row>
        <row r="1214">
          <cell r="P1214">
            <v>19281578</v>
          </cell>
          <cell r="Q1214" t="str">
            <v>LUIS GONZALO ACOSTA CARRILLO</v>
          </cell>
          <cell r="R1214">
            <v>20464</v>
          </cell>
        </row>
        <row r="1215">
          <cell r="P1215">
            <v>7181859</v>
          </cell>
          <cell r="Q1215" t="str">
            <v>DANNY FABIAN GUIO MUÑOZ</v>
          </cell>
          <cell r="R1215">
            <v>30103</v>
          </cell>
        </row>
        <row r="1216">
          <cell r="P1216">
            <v>53015601</v>
          </cell>
          <cell r="Q1216" t="str">
            <v>BLANCA ALEXIS TOCAREMA GARZON</v>
          </cell>
          <cell r="R1216">
            <v>31035</v>
          </cell>
        </row>
        <row r="1217">
          <cell r="P1217">
            <v>1014308426</v>
          </cell>
          <cell r="Q1217" t="str">
            <v>ANGIE ELIZABETH VELANDIA CABALLERO</v>
          </cell>
          <cell r="R1217">
            <v>36412</v>
          </cell>
        </row>
        <row r="1218">
          <cell r="P1218">
            <v>1014235202</v>
          </cell>
          <cell r="Q1218" t="str">
            <v>JESSICA VANESA BERMUDEZ CORDOBA</v>
          </cell>
          <cell r="R1218">
            <v>33755</v>
          </cell>
        </row>
        <row r="1219">
          <cell r="P1219">
            <v>80217783</v>
          </cell>
          <cell r="Q1219" t="str">
            <v>FABIO RODRIGO PACHON AREVALO</v>
          </cell>
          <cell r="R1219">
            <v>29776</v>
          </cell>
        </row>
        <row r="1220">
          <cell r="P1220">
            <v>80109761</v>
          </cell>
          <cell r="Q1220" t="str">
            <v>HELVER ALDUHAR CORREA VASQUEZ</v>
          </cell>
          <cell r="R1220">
            <v>30150</v>
          </cell>
        </row>
        <row r="1221">
          <cell r="P1221">
            <v>1030616263</v>
          </cell>
          <cell r="Q1221" t="str">
            <v>BLADIMIR  MONTAÑEZ SORACA</v>
          </cell>
          <cell r="R1221">
            <v>33903</v>
          </cell>
        </row>
        <row r="1222">
          <cell r="P1222">
            <v>41745141</v>
          </cell>
          <cell r="Q1222" t="str">
            <v>DIANA LEONOR MARTINEZ VIDALES</v>
          </cell>
          <cell r="R1222">
            <v>20577</v>
          </cell>
        </row>
        <row r="1223">
          <cell r="P1223">
            <v>52620704</v>
          </cell>
          <cell r="Q1223" t="str">
            <v>EDNA KATERINE MORENO VELANDIA</v>
          </cell>
          <cell r="R1223">
            <v>26739</v>
          </cell>
        </row>
        <row r="1224">
          <cell r="P1224">
            <v>79963746</v>
          </cell>
          <cell r="Q1224" t="str">
            <v>HECTOR ARNULFO MURCIA RODRIGUEZ</v>
          </cell>
          <cell r="R1224">
            <v>28447</v>
          </cell>
        </row>
        <row r="1225">
          <cell r="P1225">
            <v>1016077023</v>
          </cell>
          <cell r="Q1225" t="str">
            <v>JOHAN MAURICIO MARTINEZ GONZALEZ</v>
          </cell>
          <cell r="R1225">
            <v>34820</v>
          </cell>
        </row>
        <row r="1226">
          <cell r="P1226">
            <v>52538099</v>
          </cell>
          <cell r="Q1226" t="str">
            <v>LUZ AMANDA SARMIENTO CLAVIJO</v>
          </cell>
          <cell r="R1226">
            <v>29066</v>
          </cell>
        </row>
        <row r="1227">
          <cell r="P1227">
            <v>39762293</v>
          </cell>
          <cell r="Q1227" t="str">
            <v>NORMA JESSEL APARICIO BELTRAN</v>
          </cell>
          <cell r="R1227">
            <v>26799</v>
          </cell>
        </row>
        <row r="1228">
          <cell r="P1228">
            <v>80176439</v>
          </cell>
          <cell r="Q1228" t="str">
            <v>ANDRES FELIPE MARQUEZ TRUJILLO</v>
          </cell>
          <cell r="R1228">
            <v>30875</v>
          </cell>
        </row>
        <row r="1229">
          <cell r="P1229">
            <v>52029559</v>
          </cell>
          <cell r="Q1229" t="str">
            <v>MARTA PATRICIA NORIEGA RODRIGUEZ</v>
          </cell>
          <cell r="R1229">
            <v>26205</v>
          </cell>
        </row>
        <row r="1230">
          <cell r="P1230">
            <v>1015445991</v>
          </cell>
          <cell r="Q1230" t="str">
            <v>DAVID SANTIAGO MELO MARTINEZ</v>
          </cell>
          <cell r="R1230">
            <v>34470</v>
          </cell>
        </row>
        <row r="1231">
          <cell r="P1231">
            <v>52961120</v>
          </cell>
          <cell r="Q1231" t="str">
            <v>LUZ ADRIANA RAMOS GARCIA</v>
          </cell>
          <cell r="R1231">
            <v>30147</v>
          </cell>
        </row>
        <row r="1232">
          <cell r="P1232">
            <v>1020734012</v>
          </cell>
          <cell r="Q1232" t="str">
            <v>JOSE ANDRES PAEZ CASTILLA</v>
          </cell>
          <cell r="R1232">
            <v>32310</v>
          </cell>
        </row>
        <row r="1233">
          <cell r="P1233">
            <v>79469785</v>
          </cell>
          <cell r="Q1233" t="str">
            <v>DIEGO HERNANDO MARTINEZ ROJAS</v>
          </cell>
          <cell r="R1233">
            <v>25104</v>
          </cell>
        </row>
        <row r="1234">
          <cell r="P1234">
            <v>79663694</v>
          </cell>
          <cell r="Q1234" t="str">
            <v>ZAMIR HAMAD MUÑOZ</v>
          </cell>
          <cell r="R1234">
            <v>27895</v>
          </cell>
        </row>
        <row r="1235">
          <cell r="P1235">
            <v>1003530889</v>
          </cell>
          <cell r="Q1235" t="str">
            <v>MONICA  CRUZ SANCHEZ</v>
          </cell>
          <cell r="R1235">
            <v>37129</v>
          </cell>
        </row>
        <row r="1236">
          <cell r="P1236">
            <v>1018407229</v>
          </cell>
          <cell r="Q1236" t="str">
            <v>JULIAN EDUARDO CABRERA SILVA</v>
          </cell>
          <cell r="R1236">
            <v>31743</v>
          </cell>
        </row>
        <row r="1237">
          <cell r="P1237">
            <v>80728132</v>
          </cell>
          <cell r="Q1237" t="str">
            <v>OSCAR EDILSON LEON LEON</v>
          </cell>
          <cell r="R1237">
            <v>30293</v>
          </cell>
        </row>
        <row r="1238">
          <cell r="P1238">
            <v>79633610</v>
          </cell>
          <cell r="Q1238" t="str">
            <v>JOHN RICHARD SANCHEZ CASTIBLANCO</v>
          </cell>
          <cell r="R1238">
            <v>26309</v>
          </cell>
        </row>
        <row r="1239">
          <cell r="P1239">
            <v>52865885</v>
          </cell>
          <cell r="Q1239" t="str">
            <v>CAROLINA  ROBLEDO FORERO</v>
          </cell>
          <cell r="R1239">
            <v>30045</v>
          </cell>
        </row>
        <row r="1240">
          <cell r="P1240">
            <v>1014236267</v>
          </cell>
          <cell r="Q1240" t="str">
            <v>DIANA PAOLA RAMIREZ ANGARITA</v>
          </cell>
          <cell r="R1240">
            <v>33838</v>
          </cell>
        </row>
        <row r="1241">
          <cell r="P1241">
            <v>1012356255</v>
          </cell>
          <cell r="Q1241" t="str">
            <v>OSCAR ANDRES QUIROGA CAMPOS</v>
          </cell>
          <cell r="R1241">
            <v>32755</v>
          </cell>
        </row>
        <row r="1242">
          <cell r="P1242">
            <v>98667364</v>
          </cell>
          <cell r="Q1242" t="str">
            <v>ANDRES FELIPE VILLEGAS TORRES</v>
          </cell>
          <cell r="R1242">
            <v>28884</v>
          </cell>
        </row>
        <row r="1243">
          <cell r="P1243">
            <v>79469785</v>
          </cell>
          <cell r="Q1243" t="str">
            <v>DIEGO HERNANDO MARTINEZ ROJAS</v>
          </cell>
          <cell r="R1243">
            <v>25104</v>
          </cell>
        </row>
        <row r="1244">
          <cell r="P1244">
            <v>79795952</v>
          </cell>
          <cell r="Q1244" t="str">
            <v>GUSTAVO ALEJANDRO TIRIAT OSMAN</v>
          </cell>
          <cell r="R1244">
            <v>28661</v>
          </cell>
        </row>
        <row r="1245">
          <cell r="P1245">
            <v>63534618</v>
          </cell>
          <cell r="Q1245" t="str">
            <v>KELLY JOHANNA CARVAJAL ESTRADA</v>
          </cell>
          <cell r="R1245">
            <v>30277</v>
          </cell>
        </row>
        <row r="1246">
          <cell r="P1246">
            <v>52983482</v>
          </cell>
          <cell r="Q1246" t="str">
            <v>BIBIAN MONTOYA GONZALEZ</v>
          </cell>
          <cell r="R1246">
            <v>30699</v>
          </cell>
        </row>
        <row r="1247">
          <cell r="P1247">
            <v>1076659423</v>
          </cell>
          <cell r="Q1247" t="str">
            <v>PAULA DANIELA FRESNEDA GOMEZ</v>
          </cell>
          <cell r="R1247">
            <v>34144</v>
          </cell>
        </row>
        <row r="1248">
          <cell r="P1248">
            <v>1018437987</v>
          </cell>
          <cell r="Q1248" t="str">
            <v>LEIDY YINETH MUÑOZ ROMERO</v>
          </cell>
          <cell r="R1248">
            <v>33139</v>
          </cell>
        </row>
        <row r="1249">
          <cell r="P1249">
            <v>79294244</v>
          </cell>
          <cell r="Q1249" t="str">
            <v>MAURICIO ALEJANDRO DIAZ PEDRAZA</v>
          </cell>
          <cell r="R1249">
            <v>23415</v>
          </cell>
        </row>
        <row r="1250">
          <cell r="P1250">
            <v>1032437674</v>
          </cell>
          <cell r="Q1250" t="str">
            <v>CESAR AUGUSTO CAMACHO MELO</v>
          </cell>
          <cell r="R1250">
            <v>33061</v>
          </cell>
        </row>
        <row r="1251">
          <cell r="P1251">
            <v>1016019655</v>
          </cell>
          <cell r="Q1251" t="str">
            <v>JUAN CAMILO JIMENEZ GARZON</v>
          </cell>
          <cell r="R1251">
            <v>32726</v>
          </cell>
        </row>
        <row r="1252">
          <cell r="P1252">
            <v>80115548</v>
          </cell>
          <cell r="Q1252" t="str">
            <v>WALTER FERNANDO AVILA RODRIGUEZ</v>
          </cell>
          <cell r="R1252">
            <v>30085</v>
          </cell>
        </row>
        <row r="1253">
          <cell r="P1253">
            <v>1016074648</v>
          </cell>
          <cell r="Q1253" t="str">
            <v>WILSON SEBASTIAN ARIZA SOLER</v>
          </cell>
        </row>
        <row r="1254">
          <cell r="P1254">
            <v>10547756</v>
          </cell>
          <cell r="Q1254" t="str">
            <v>JORGE ESTEBAN GALEANO CUANTINDOY</v>
          </cell>
          <cell r="R1254">
            <v>23737</v>
          </cell>
        </row>
        <row r="1255">
          <cell r="P1255">
            <v>1102363152</v>
          </cell>
          <cell r="Q1255" t="str">
            <v>LUISA FERNANDA AYALA SALAMANCA</v>
          </cell>
          <cell r="R1255">
            <v>32964</v>
          </cell>
        </row>
        <row r="1256">
          <cell r="P1256">
            <v>1019003534</v>
          </cell>
          <cell r="Q1256" t="str">
            <v>DAVID CAMILO VARGAS MEJIA</v>
          </cell>
          <cell r="R1256">
            <v>31479</v>
          </cell>
        </row>
        <row r="1257">
          <cell r="P1257">
            <v>1018407238</v>
          </cell>
          <cell r="Q1257" t="str">
            <v>JONATAN URREGO ACERO</v>
          </cell>
          <cell r="R1257">
            <v>31737</v>
          </cell>
        </row>
        <row r="1258">
          <cell r="P1258">
            <v>30204678</v>
          </cell>
          <cell r="Q1258" t="str">
            <v>YANET ARDILA QUIROGA</v>
          </cell>
          <cell r="R1258">
            <v>25386</v>
          </cell>
        </row>
        <row r="1259">
          <cell r="P1259">
            <v>1016052115</v>
          </cell>
          <cell r="Q1259" t="str">
            <v>ALEJANDRA MARCELA PARRADO CIFUENTES</v>
          </cell>
          <cell r="R1259">
            <v>33964</v>
          </cell>
        </row>
        <row r="1260">
          <cell r="P1260">
            <v>80064600</v>
          </cell>
          <cell r="Q1260" t="str">
            <v>OSCAR MAURICIO MARROQUIN</v>
          </cell>
          <cell r="R1260">
            <v>28339</v>
          </cell>
        </row>
        <row r="1261">
          <cell r="P1261">
            <v>80062684</v>
          </cell>
          <cell r="Q1261" t="str">
            <v>HENRY  CASTAÑEDA CAICEDO</v>
          </cell>
          <cell r="R1261">
            <v>28930</v>
          </cell>
        </row>
        <row r="1262">
          <cell r="P1262">
            <v>1019023316</v>
          </cell>
          <cell r="Q1262" t="str">
            <v>JOHN FREDY GARCIA LOPEZ</v>
          </cell>
          <cell r="R1262">
            <v>32255</v>
          </cell>
        </row>
        <row r="1263">
          <cell r="P1263">
            <v>1018408738</v>
          </cell>
          <cell r="Q1263" t="str">
            <v>JENNY ALEJANDRA DIAZ VELANDIA</v>
          </cell>
          <cell r="R1263">
            <v>31808</v>
          </cell>
        </row>
        <row r="1264">
          <cell r="P1264">
            <v>1019015868</v>
          </cell>
          <cell r="Q1264" t="str">
            <v>JUAN CARLOS POVEDA ROJAS</v>
          </cell>
          <cell r="R1264">
            <v>31943</v>
          </cell>
        </row>
        <row r="1265">
          <cell r="P1265">
            <v>80820437</v>
          </cell>
          <cell r="Q1265" t="str">
            <v>HENRY GUILLERMO BELTRAN MARTINEZ</v>
          </cell>
          <cell r="R1265">
            <v>31192</v>
          </cell>
        </row>
        <row r="1266">
          <cell r="P1266">
            <v>1019027251</v>
          </cell>
          <cell r="Q1266" t="str">
            <v>JAIME ANDRES BARBOSA ROMERO</v>
          </cell>
          <cell r="R1266">
            <v>32393</v>
          </cell>
        </row>
        <row r="1267">
          <cell r="P1267">
            <v>79626061</v>
          </cell>
          <cell r="Q1267" t="str">
            <v>ERIK YOVANNY LEYTON ARIAS</v>
          </cell>
          <cell r="R1267">
            <v>26874</v>
          </cell>
        </row>
        <row r="1268">
          <cell r="P1268">
            <v>1032433003</v>
          </cell>
          <cell r="Q1268" t="str">
            <v>DAVID CAMILO CASTIBLANCO SABOGAL</v>
          </cell>
          <cell r="R1268">
            <v>32818</v>
          </cell>
        </row>
        <row r="1269">
          <cell r="P1269">
            <v>1020761216</v>
          </cell>
          <cell r="Q1269" t="str">
            <v>MONICA ROCIO LARGO MORALES</v>
          </cell>
          <cell r="R1269">
            <v>33348</v>
          </cell>
        </row>
        <row r="1270">
          <cell r="P1270">
            <v>52708843</v>
          </cell>
          <cell r="Q1270" t="str">
            <v>DIANA INES ERASO</v>
          </cell>
          <cell r="R1270">
            <v>29385</v>
          </cell>
        </row>
        <row r="1271">
          <cell r="P1271">
            <v>84027563</v>
          </cell>
          <cell r="Q1271" t="str">
            <v>GERMAN RODRIGUEZ</v>
          </cell>
          <cell r="R1271">
            <v>23271</v>
          </cell>
        </row>
        <row r="1272">
          <cell r="P1272">
            <v>79831671</v>
          </cell>
          <cell r="Q1272" t="str">
            <v>DIDIER ORLANDO BUITRAGO MORENO</v>
          </cell>
          <cell r="R1272">
            <v>28268</v>
          </cell>
        </row>
        <row r="1273">
          <cell r="P1273">
            <v>1012356255</v>
          </cell>
          <cell r="Q1273" t="str">
            <v>OSCAR ANDRES QUIROGA CAMPOS</v>
          </cell>
          <cell r="R1273">
            <v>32755</v>
          </cell>
        </row>
        <row r="1274">
          <cell r="P1274">
            <v>1045669627</v>
          </cell>
          <cell r="Q1274" t="str">
            <v>ANA CECILIA ALBA RUIZ</v>
          </cell>
          <cell r="R1274">
            <v>32170</v>
          </cell>
        </row>
        <row r="1275">
          <cell r="P1275">
            <v>53082369</v>
          </cell>
          <cell r="Q1275" t="str">
            <v>VANNESA ALEXANDRA RODRIGUEZ GOMEZ</v>
          </cell>
          <cell r="R1275">
            <v>31105</v>
          </cell>
        </row>
        <row r="1276">
          <cell r="P1276">
            <v>1013578092</v>
          </cell>
          <cell r="Q1276" t="str">
            <v>JENNY CAROLINA MATEUS VELA</v>
          </cell>
          <cell r="R1276">
            <v>31517</v>
          </cell>
        </row>
        <row r="1277">
          <cell r="P1277">
            <v>1031143964</v>
          </cell>
          <cell r="Q1277" t="str">
            <v>INGRID PAOLA HERNANDEZ MUÑOZ</v>
          </cell>
        </row>
        <row r="1278">
          <cell r="P1278">
            <v>79579210</v>
          </cell>
          <cell r="Q1278" t="str">
            <v>JOHN EVERARDO MOSQUERA CUADRADO</v>
          </cell>
          <cell r="R1278">
            <v>26152</v>
          </cell>
        </row>
        <row r="1279">
          <cell r="P1279">
            <v>79499809</v>
          </cell>
          <cell r="Q1279" t="str">
            <v>RENE AUGUSTO CACERES CARDENAS</v>
          </cell>
          <cell r="R1279">
            <v>25311</v>
          </cell>
        </row>
        <row r="1280">
          <cell r="P1280">
            <v>1014251502</v>
          </cell>
          <cell r="Q1280" t="str">
            <v>MAURICIO GIOVANY MORA ALDANA</v>
          </cell>
          <cell r="R1280">
            <v>34373</v>
          </cell>
        </row>
        <row r="1281">
          <cell r="P1281">
            <v>79123196</v>
          </cell>
          <cell r="Q1281" t="str">
            <v>ORLANDO  GONZALEZ PINTO</v>
          </cell>
          <cell r="R1281">
            <v>23269</v>
          </cell>
        </row>
        <row r="1282">
          <cell r="P1282">
            <v>1019059939</v>
          </cell>
          <cell r="Q1282" t="str">
            <v>MILTON HERNANDO ROJAS LOZANO</v>
          </cell>
          <cell r="R1282">
            <v>33354</v>
          </cell>
        </row>
        <row r="1283">
          <cell r="P1283">
            <v>1030620532</v>
          </cell>
          <cell r="Q1283" t="str">
            <v>ANGGIE KATHERINE RODRIGUEZ AGUDELO</v>
          </cell>
          <cell r="R1283">
            <v>33903</v>
          </cell>
        </row>
        <row r="1284">
          <cell r="P1284">
            <v>79694580</v>
          </cell>
          <cell r="Q1284" t="str">
            <v>RUDYN ALEXANDER GONZALEZ OROZCO</v>
          </cell>
        </row>
        <row r="1285">
          <cell r="P1285">
            <v>52790132</v>
          </cell>
          <cell r="Q1285" t="str">
            <v>URSULA ANDREA RODRIGUEZ FIGUEREDO</v>
          </cell>
          <cell r="R1285">
            <v>29526</v>
          </cell>
        </row>
        <row r="1286">
          <cell r="P1286">
            <v>80230505</v>
          </cell>
          <cell r="Q1286" t="str">
            <v>JOSE EDILSON URQUIJO FORERO</v>
          </cell>
          <cell r="R1286">
            <v>29284</v>
          </cell>
        </row>
        <row r="1287">
          <cell r="P1287">
            <v>1020734012</v>
          </cell>
          <cell r="Q1287" t="str">
            <v>JOSE ANDRES PAEZ CASTILLA</v>
          </cell>
          <cell r="R1287">
            <v>32310</v>
          </cell>
        </row>
        <row r="1288">
          <cell r="P1288">
            <v>1015428775</v>
          </cell>
          <cell r="Q1288" t="str">
            <v>NIKOLL DANIELA TORRES DIAZ</v>
          </cell>
          <cell r="R1288">
            <v>33618</v>
          </cell>
        </row>
        <row r="1289">
          <cell r="P1289">
            <v>1032414853</v>
          </cell>
          <cell r="Q1289" t="str">
            <v>JAVIER LEONARDO SALGUERO VELASQUEZ</v>
          </cell>
          <cell r="R1289">
            <v>32329</v>
          </cell>
        </row>
        <row r="1290">
          <cell r="P1290">
            <v>32748048</v>
          </cell>
          <cell r="Q1290" t="str">
            <v>LIZETH DE JESUS ACOSTA MELO.</v>
          </cell>
          <cell r="R1290">
            <v>25859</v>
          </cell>
        </row>
        <row r="1291">
          <cell r="P1291">
            <v>1018437987</v>
          </cell>
          <cell r="Q1291" t="str">
            <v>LEIDY YINETH MUÑOZ ROMERO</v>
          </cell>
          <cell r="R1291">
            <v>33139</v>
          </cell>
        </row>
        <row r="1292">
          <cell r="P1292">
            <v>1010180824</v>
          </cell>
          <cell r="Q1292" t="str">
            <v>JEFFERSON IVAN PEREZ GONZALEZ</v>
          </cell>
          <cell r="R1292">
            <v>32053</v>
          </cell>
        </row>
        <row r="1293">
          <cell r="P1293">
            <v>79795952</v>
          </cell>
          <cell r="Q1293" t="str">
            <v>GUSTAVO ALEJANDRO TIRIAT OSMAN</v>
          </cell>
          <cell r="R1293">
            <v>28661</v>
          </cell>
        </row>
        <row r="1294">
          <cell r="P1294">
            <v>1012418748</v>
          </cell>
          <cell r="Q1294" t="str">
            <v>CARLOS LEONARDO RESTREPO ROPERO</v>
          </cell>
          <cell r="R1294">
            <v>34725</v>
          </cell>
        </row>
        <row r="1295">
          <cell r="P1295">
            <v>79426120</v>
          </cell>
          <cell r="Q1295" t="str">
            <v>ANGEL MANUEL AREVALO ALVAREZ</v>
          </cell>
          <cell r="R1295">
            <v>24485</v>
          </cell>
        </row>
        <row r="1296">
          <cell r="P1296">
            <v>1015436045</v>
          </cell>
          <cell r="Q1296" t="str">
            <v>MARIA EUGENIA DIAZ BONILLA</v>
          </cell>
          <cell r="R1296">
            <v>33911</v>
          </cell>
        </row>
        <row r="1297">
          <cell r="P1297">
            <v>1023880015</v>
          </cell>
          <cell r="Q1297" t="str">
            <v>GERMAN ALBERTO PARRADO VERA</v>
          </cell>
          <cell r="R1297">
            <v>32490</v>
          </cell>
        </row>
        <row r="1298">
          <cell r="P1298">
            <v>79694013</v>
          </cell>
          <cell r="Q1298" t="str">
            <v>JOHN HERLENDY RUIZ BUITRAGO</v>
          </cell>
          <cell r="R1298">
            <v>27588</v>
          </cell>
        </row>
        <row r="1299">
          <cell r="P1299">
            <v>37322875</v>
          </cell>
          <cell r="Q1299" t="str">
            <v>YANETH LILIANA MANZANO ODEDA</v>
          </cell>
          <cell r="R1299">
            <v>25859</v>
          </cell>
        </row>
        <row r="1300">
          <cell r="P1300">
            <v>1014200594</v>
          </cell>
          <cell r="Q1300" t="str">
            <v>KATTERINNE  CASTILLO SUAREZ</v>
          </cell>
          <cell r="R1300">
            <v>32550</v>
          </cell>
        </row>
        <row r="1301">
          <cell r="P1301">
            <v>1031129567</v>
          </cell>
          <cell r="Q1301" t="str">
            <v>CRISTIAN DAVID RODRIGUEZ PATIÑO</v>
          </cell>
          <cell r="R1301">
            <v>33154</v>
          </cell>
        </row>
        <row r="1302">
          <cell r="P1302">
            <v>1065638580</v>
          </cell>
          <cell r="Q1302" t="str">
            <v>MARIA ALEJANDRA CIFUENTES ANDRADE</v>
          </cell>
          <cell r="R1302">
            <v>33635</v>
          </cell>
        </row>
        <row r="1303">
          <cell r="P1303">
            <v>1019015868</v>
          </cell>
          <cell r="Q1303" t="str">
            <v>JUAN CARLOS POVEDA ROJAS</v>
          </cell>
          <cell r="R1303">
            <v>31943</v>
          </cell>
        </row>
        <row r="1304">
          <cell r="P1304">
            <v>53105453</v>
          </cell>
          <cell r="Q1304" t="str">
            <v>DIANA CAROLINA BENAVIDES GARCIA</v>
          </cell>
          <cell r="R1304">
            <v>30889</v>
          </cell>
        </row>
        <row r="1305">
          <cell r="P1305">
            <v>80000805</v>
          </cell>
          <cell r="Q1305" t="str">
            <v>MARLO ALFONSO MOSQUERA CONTRERAS</v>
          </cell>
          <cell r="R1305">
            <v>28718</v>
          </cell>
        </row>
        <row r="1306">
          <cell r="P1306">
            <v>53122539</v>
          </cell>
          <cell r="Q1306" t="str">
            <v>TATIANA  SANCHEZ CHINCHILLA</v>
          </cell>
          <cell r="R1306">
            <v>31108</v>
          </cell>
        </row>
        <row r="1307">
          <cell r="P1307">
            <v>52814834</v>
          </cell>
          <cell r="Q1307" t="str">
            <v>DIANA CAROLINA PINZON GUIO</v>
          </cell>
          <cell r="R1307">
            <v>30465</v>
          </cell>
        </row>
        <row r="1308">
          <cell r="P1308">
            <v>1032376098</v>
          </cell>
          <cell r="Q1308" t="str">
            <v>OSCAR JAVIER RICARDO HENAO MIRANDA</v>
          </cell>
          <cell r="R1308">
            <v>31684</v>
          </cell>
        </row>
        <row r="1309">
          <cell r="P1309">
            <v>1014290314</v>
          </cell>
          <cell r="Q1309" t="str">
            <v>NICOLLE KYLIE VEGA RAMIREZ</v>
          </cell>
          <cell r="R1309">
            <v>35629</v>
          </cell>
        </row>
        <row r="1310">
          <cell r="P1310">
            <v>1136887150</v>
          </cell>
          <cell r="Q1310" t="str">
            <v>ANA MILENA MENDOZA FLOREZ</v>
          </cell>
        </row>
        <row r="1311">
          <cell r="P1311">
            <v>1018407229</v>
          </cell>
          <cell r="Q1311" t="str">
            <v>JULIAN EDUARDO CABRERA SILVA</v>
          </cell>
          <cell r="R1311">
            <v>31743</v>
          </cell>
        </row>
        <row r="1312">
          <cell r="P1312">
            <v>79330494</v>
          </cell>
          <cell r="Q1312" t="str">
            <v>JHON JAIRO SALAMANCA VALENCIA</v>
          </cell>
          <cell r="R1312">
            <v>23748</v>
          </cell>
        </row>
        <row r="1313">
          <cell r="P1313">
            <v>1012346046</v>
          </cell>
          <cell r="Q1313" t="str">
            <v>CINDY MARCELA FORERO VARELA</v>
          </cell>
          <cell r="R1313">
            <v>32372</v>
          </cell>
        </row>
        <row r="1314">
          <cell r="P1314">
            <v>1077858176</v>
          </cell>
          <cell r="Q1314" t="str">
            <v>MARTHA YANITH SUAREZ PINILLA</v>
          </cell>
          <cell r="R1314">
            <v>33169</v>
          </cell>
        </row>
        <row r="1315">
          <cell r="P1315">
            <v>98669394</v>
          </cell>
          <cell r="Q1315" t="str">
            <v>YAMIT ARIEL PALACIO VILLA</v>
          </cell>
          <cell r="R1315">
            <v>29103</v>
          </cell>
        </row>
        <row r="1316">
          <cell r="P1316">
            <v>1065604412</v>
          </cell>
          <cell r="Q1316" t="str">
            <v>ANA MARIA NORIEGA PULGARIN</v>
          </cell>
          <cell r="R1316">
            <v>32585</v>
          </cell>
        </row>
        <row r="1317">
          <cell r="P1317">
            <v>79630332</v>
          </cell>
          <cell r="Q1317" t="str">
            <v>DIEGO HUMBERTO MARTINEZ CASTRO</v>
          </cell>
          <cell r="R1317">
            <v>27006</v>
          </cell>
        </row>
        <row r="1318">
          <cell r="P1318">
            <v>79819850</v>
          </cell>
          <cell r="Q1318" t="str">
            <v>OSCAR MAURICIO CUCAITA BAQUERO</v>
          </cell>
          <cell r="R1318">
            <v>27284</v>
          </cell>
        </row>
        <row r="1319">
          <cell r="P1319">
            <v>1075664911</v>
          </cell>
          <cell r="Q1319" t="str">
            <v>JONATHAN CAMILO PINZON ORTIZ</v>
          </cell>
          <cell r="R1319">
            <v>33547</v>
          </cell>
        </row>
        <row r="1320">
          <cell r="P1320">
            <v>1072704072</v>
          </cell>
          <cell r="Q1320" t="str">
            <v>DIANA CAROLINA REY JIMENEZ</v>
          </cell>
          <cell r="R1320">
            <v>34613</v>
          </cell>
        </row>
        <row r="1321">
          <cell r="P1321">
            <v>52998469</v>
          </cell>
          <cell r="Q1321" t="str">
            <v>EDNA JUDITH PADILLA GALINDO</v>
          </cell>
          <cell r="R1321">
            <v>30870</v>
          </cell>
        </row>
        <row r="1322">
          <cell r="P1322">
            <v>1018403700</v>
          </cell>
          <cell r="Q1322" t="str">
            <v>RAFAEL EDUARDO MUÑOZ GOMEZ</v>
          </cell>
          <cell r="R1322">
            <v>31538</v>
          </cell>
        </row>
        <row r="1323">
          <cell r="P1323">
            <v>79791861</v>
          </cell>
          <cell r="Q1323" t="str">
            <v>ALEJANDRO  ESCOBAR CASTAÑO</v>
          </cell>
          <cell r="R1323">
            <v>28295</v>
          </cell>
        </row>
        <row r="1324">
          <cell r="P1324">
            <v>19281578</v>
          </cell>
          <cell r="Q1324" t="str">
            <v>LUIS GONZALO ACOSTA CARRILLO</v>
          </cell>
          <cell r="R1324">
            <v>20464</v>
          </cell>
        </row>
        <row r="1325">
          <cell r="P1325">
            <v>19332264</v>
          </cell>
          <cell r="Q1325" t="str">
            <v>VESPASIANO  JARAMILLO BARON</v>
          </cell>
          <cell r="R1325">
            <v>21217</v>
          </cell>
        </row>
        <row r="1326">
          <cell r="P1326">
            <v>1028003566</v>
          </cell>
          <cell r="Q1326" t="str">
            <v>MARIANNE YAJAIRA PEREA ASPRILLA</v>
          </cell>
          <cell r="R1326">
            <v>33427</v>
          </cell>
        </row>
        <row r="1327">
          <cell r="P1327">
            <v>1019012072</v>
          </cell>
          <cell r="Q1327" t="str">
            <v>MARIA TERESA SALCEDO MONTERO</v>
          </cell>
          <cell r="R1327">
            <v>31690</v>
          </cell>
        </row>
        <row r="1328">
          <cell r="P1328">
            <v>1032429847</v>
          </cell>
          <cell r="Q1328" t="str">
            <v>JULIAN DAVID BARRETO BASABE</v>
          </cell>
          <cell r="R1328">
            <v>32567</v>
          </cell>
        </row>
        <row r="1329">
          <cell r="P1329">
            <v>1010180824</v>
          </cell>
          <cell r="Q1329" t="str">
            <v>JEFFERSON IVAN PEREZ GONZALEZ</v>
          </cell>
          <cell r="R1329">
            <v>32053</v>
          </cell>
        </row>
        <row r="1330">
          <cell r="P1330">
            <v>1014211245</v>
          </cell>
          <cell r="Q1330" t="str">
            <v>DIEGO NICOLAS ANGEL CASTELLANOS</v>
          </cell>
          <cell r="R1330">
            <v>33028</v>
          </cell>
        </row>
        <row r="1331">
          <cell r="P1331">
            <v>1136884820</v>
          </cell>
          <cell r="Q1331" t="str">
            <v>PAULA ANDREA FONSECA ORTIZ</v>
          </cell>
          <cell r="R1331">
            <v>33933</v>
          </cell>
        </row>
        <row r="1332">
          <cell r="P1332">
            <v>79664655</v>
          </cell>
          <cell r="Q1332" t="str">
            <v>ANGEL YAIR MIRANDA PERDOMO</v>
          </cell>
          <cell r="R1332">
            <v>28136</v>
          </cell>
        </row>
        <row r="1333">
          <cell r="P1333">
            <v>63312077</v>
          </cell>
          <cell r="Q1333" t="str">
            <v>GLORIA ESTELA PINILLA VASQUEZ</v>
          </cell>
          <cell r="R1333">
            <v>23583</v>
          </cell>
        </row>
        <row r="1334">
          <cell r="P1334">
            <v>1136880851</v>
          </cell>
          <cell r="Q1334" t="str">
            <v>ANDREA LAGUADO ARDILA</v>
          </cell>
          <cell r="R1334">
            <v>32485</v>
          </cell>
        </row>
        <row r="1335">
          <cell r="P1335">
            <v>1013639871</v>
          </cell>
          <cell r="Q1335" t="str">
            <v>JULIAN DAVID PINZON BEJARANO</v>
          </cell>
          <cell r="R1335">
            <v>34073</v>
          </cell>
        </row>
        <row r="1336">
          <cell r="P1336">
            <v>79453728</v>
          </cell>
          <cell r="Q1336" t="str">
            <v>RICARDO ERIBERTO CORTES BELTRAN</v>
          </cell>
          <cell r="R1336">
            <v>24911</v>
          </cell>
        </row>
        <row r="1337">
          <cell r="P1337">
            <v>79453728</v>
          </cell>
          <cell r="Q1337" t="str">
            <v>RICARDO ERIBERTO CORTES BELTRAN</v>
          </cell>
          <cell r="R1337">
            <v>24911</v>
          </cell>
        </row>
        <row r="1338">
          <cell r="P1338">
            <v>80808570</v>
          </cell>
          <cell r="Q1338" t="str">
            <v>NELSON EDUARDO RODRIGUEZ ZARATE</v>
          </cell>
          <cell r="R1338">
            <v>30832</v>
          </cell>
        </row>
        <row r="1339">
          <cell r="P1339">
            <v>79663231</v>
          </cell>
          <cell r="Q1339" t="str">
            <v>JOHNNY GERMAN OBREGOSO TORRES</v>
          </cell>
          <cell r="R1339">
            <v>27692</v>
          </cell>
        </row>
        <row r="1340">
          <cell r="P1340">
            <v>79722551</v>
          </cell>
          <cell r="Q1340" t="str">
            <v>MAURICIO ERNESTO MARTINEZ VARGAS</v>
          </cell>
          <cell r="R1340">
            <v>28230</v>
          </cell>
        </row>
        <row r="1341">
          <cell r="P1341">
            <v>80774458</v>
          </cell>
          <cell r="Q1341" t="str">
            <v>VICTOR ENRIQUE PALACIO CUESTAS</v>
          </cell>
          <cell r="R1341">
            <v>31334</v>
          </cell>
        </row>
        <row r="1342">
          <cell r="P1342">
            <v>1020730842</v>
          </cell>
          <cell r="Q1342" t="str">
            <v>JOHANNA CATALINA TELLEZ BERNAL</v>
          </cell>
          <cell r="R1342">
            <v>32973</v>
          </cell>
        </row>
        <row r="1343">
          <cell r="P1343">
            <v>1088294547</v>
          </cell>
          <cell r="Q1343" t="str">
            <v>LUISA MARIA BARBERI GONZALEZ</v>
          </cell>
        </row>
        <row r="1344">
          <cell r="P1344">
            <v>1010208420</v>
          </cell>
          <cell r="Q1344" t="str">
            <v>SEBASTIAN  GAVIRIA PACHECO</v>
          </cell>
          <cell r="R1344">
            <v>34112</v>
          </cell>
        </row>
        <row r="1345">
          <cell r="P1345">
            <v>63508479</v>
          </cell>
          <cell r="Q1345" t="str">
            <v>ILEANA MARIUXI HERRERA SERNA</v>
          </cell>
          <cell r="R1345">
            <v>27757</v>
          </cell>
        </row>
        <row r="1346">
          <cell r="P1346">
            <v>1018467839</v>
          </cell>
          <cell r="Q1346" t="str">
            <v>EDWIN ROLANDO SANCHEZ PORRAS</v>
          </cell>
          <cell r="R1346">
            <v>34520</v>
          </cell>
        </row>
        <row r="1347">
          <cell r="P1347">
            <v>1020762101</v>
          </cell>
          <cell r="Q1347" t="str">
            <v>MARIA RIVAS SERRANO</v>
          </cell>
          <cell r="R1347">
            <v>33373</v>
          </cell>
        </row>
        <row r="1348">
          <cell r="P1348">
            <v>1030532600</v>
          </cell>
          <cell r="Q1348" t="str">
            <v>JULY ALEJANDRA BARACALDO GIL</v>
          </cell>
          <cell r="R1348">
            <v>31788</v>
          </cell>
        </row>
        <row r="1349">
          <cell r="P1349">
            <v>80853892</v>
          </cell>
          <cell r="Q1349" t="str">
            <v>IVAN DARIO VACA HERNANDEZ</v>
          </cell>
          <cell r="R1349">
            <v>31284</v>
          </cell>
        </row>
        <row r="1350">
          <cell r="P1350">
            <v>79795444</v>
          </cell>
          <cell r="Q1350" t="str">
            <v>JUAN MANUEL FERNANDEZ MORA</v>
          </cell>
          <cell r="R1350">
            <v>28550</v>
          </cell>
        </row>
        <row r="1351">
          <cell r="P1351">
            <v>80085109</v>
          </cell>
          <cell r="Q1351" t="str">
            <v>VICTOR HUGO LOPEZ GODOY</v>
          </cell>
          <cell r="R1351">
            <v>29341</v>
          </cell>
        </row>
        <row r="1352">
          <cell r="P1352">
            <v>94474961</v>
          </cell>
          <cell r="Q1352" t="str">
            <v>LUIS ADOLFO SALAZAR CAPOTE</v>
          </cell>
          <cell r="R1352">
            <v>29081</v>
          </cell>
        </row>
        <row r="1353">
          <cell r="P1353">
            <v>1049615289</v>
          </cell>
          <cell r="Q1353" t="str">
            <v>ELVERT STYVEN BOYACA CALDERON</v>
          </cell>
          <cell r="R1353">
            <v>32529</v>
          </cell>
        </row>
        <row r="1354">
          <cell r="P1354">
            <v>1022946697</v>
          </cell>
          <cell r="Q1354" t="str">
            <v>OSCAR ANDRES TOVAR BALLESTEROS</v>
          </cell>
          <cell r="R1354">
            <v>32465</v>
          </cell>
        </row>
        <row r="1355">
          <cell r="P1355">
            <v>1012370976</v>
          </cell>
          <cell r="Q1355" t="str">
            <v>CAMILO ANDREY ZAMBRANO VARGAS</v>
          </cell>
          <cell r="R1355">
            <v>33198</v>
          </cell>
        </row>
        <row r="1356">
          <cell r="P1356">
            <v>80819698</v>
          </cell>
          <cell r="Q1356" t="str">
            <v>WILMER GIOVANI CORTES GARAY</v>
          </cell>
          <cell r="R1356">
            <v>31136</v>
          </cell>
        </row>
        <row r="1357">
          <cell r="P1357">
            <v>1030673919</v>
          </cell>
          <cell r="Q1357" t="str">
            <v>YERSON CAMILO HERNANDEZ ARZUZA</v>
          </cell>
          <cell r="R1357">
            <v>35436</v>
          </cell>
        </row>
        <row r="1358">
          <cell r="P1358">
            <v>80030466</v>
          </cell>
          <cell r="Q1358" t="str">
            <v>ANDRES FELIPE ACOSTA ARANGO</v>
          </cell>
          <cell r="R1358">
            <v>29681</v>
          </cell>
        </row>
        <row r="1359">
          <cell r="P1359">
            <v>21104189</v>
          </cell>
          <cell r="Q1359" t="str">
            <v>GLORIA ESPERANZA CASTILLO FARFAN</v>
          </cell>
          <cell r="R1359">
            <v>28232</v>
          </cell>
        </row>
        <row r="1360">
          <cell r="P1360">
            <v>52199403</v>
          </cell>
          <cell r="Q1360" t="str">
            <v>ADRIANA DEL PILAR CASTELLANOS CASTAÑEDA</v>
          </cell>
          <cell r="R1360">
            <v>29038</v>
          </cell>
        </row>
        <row r="1361">
          <cell r="P1361">
            <v>1144075202</v>
          </cell>
          <cell r="Q1361" t="str">
            <v>LUISA MARIA GUERRERO TORRES</v>
          </cell>
          <cell r="R1361">
            <v>34656</v>
          </cell>
        </row>
        <row r="1362">
          <cell r="P1362">
            <v>79231097</v>
          </cell>
          <cell r="Q1362" t="str">
            <v>VLADIMIR HYAHUAR DACOL ROSTROM</v>
          </cell>
        </row>
        <row r="1363">
          <cell r="P1363">
            <v>79136770</v>
          </cell>
          <cell r="Q1363" t="str">
            <v>HENRRY  RODRIGUEZ ACOSTA</v>
          </cell>
          <cell r="R1363">
            <v>25954</v>
          </cell>
        </row>
        <row r="1364">
          <cell r="P1364">
            <v>79803159</v>
          </cell>
          <cell r="Q1364" t="str">
            <v>JUAN RICARDO PULIDO MORENO</v>
          </cell>
          <cell r="R1364">
            <v>28054</v>
          </cell>
        </row>
        <row r="1365">
          <cell r="P1365">
            <v>80230505</v>
          </cell>
          <cell r="Q1365" t="str">
            <v>JOSE EDILSON URQUIJO FORERO</v>
          </cell>
          <cell r="R1365">
            <v>29284</v>
          </cell>
        </row>
        <row r="1366">
          <cell r="P1366">
            <v>1014209630</v>
          </cell>
          <cell r="Q1366" t="str">
            <v>GERMAN DARIO FAJARDO PERILLA</v>
          </cell>
          <cell r="R1366">
            <v>32954</v>
          </cell>
        </row>
        <row r="1367">
          <cell r="P1367">
            <v>51946712</v>
          </cell>
          <cell r="Q1367" t="str">
            <v>MYRIAM SOFIA DIAZ ROJAS</v>
          </cell>
          <cell r="R1367">
            <v>25404</v>
          </cell>
        </row>
        <row r="1368">
          <cell r="P1368">
            <v>1023943303</v>
          </cell>
          <cell r="Q1368" t="str">
            <v>JEIMY JOHANA PULIDO GARAY</v>
          </cell>
          <cell r="R1368">
            <v>34860</v>
          </cell>
        </row>
        <row r="1369">
          <cell r="P1369">
            <v>1026278335</v>
          </cell>
          <cell r="Q1369" t="str">
            <v>SEBASTIAN ALBERTO HERNANDEZ MORALES</v>
          </cell>
          <cell r="R1369">
            <v>33677</v>
          </cell>
        </row>
        <row r="1370">
          <cell r="P1370">
            <v>1014207613</v>
          </cell>
          <cell r="Q1370" t="str">
            <v>MARTHA LILIANA CASTRO PRIETO</v>
          </cell>
          <cell r="R1370">
            <v>32896</v>
          </cell>
        </row>
        <row r="1371">
          <cell r="P1371">
            <v>52620704</v>
          </cell>
          <cell r="Q1371" t="str">
            <v>EDNA KATERINE MORENO VELANDIA</v>
          </cell>
          <cell r="R1371">
            <v>26739</v>
          </cell>
        </row>
        <row r="1372">
          <cell r="P1372">
            <v>1013589551</v>
          </cell>
          <cell r="Q1372" t="str">
            <v>DIEGO ALEXANDER MONTES DURAN</v>
          </cell>
          <cell r="R1372">
            <v>31974</v>
          </cell>
        </row>
        <row r="1373">
          <cell r="P1373">
            <v>1115738656</v>
          </cell>
          <cell r="Q1373" t="str">
            <v>JAHIRA  QUINTERO RODRIGUEZ</v>
          </cell>
          <cell r="R1373">
            <v>34838</v>
          </cell>
        </row>
        <row r="1374">
          <cell r="P1374">
            <v>1010247856</v>
          </cell>
          <cell r="Q1374" t="str">
            <v>YADIRA HERMIDA JARAMILLO</v>
          </cell>
          <cell r="R1374">
            <v>36436</v>
          </cell>
        </row>
        <row r="1375">
          <cell r="P1375">
            <v>79311429</v>
          </cell>
          <cell r="Q1375" t="str">
            <v>GERMAN ALFONSO LOPEZ RAMIREZ</v>
          </cell>
          <cell r="R1375">
            <v>23616</v>
          </cell>
        </row>
        <row r="1376">
          <cell r="P1376">
            <v>52253462</v>
          </cell>
          <cell r="Q1376" t="str">
            <v>ERIKA  SALAZAR BERDUGO</v>
          </cell>
          <cell r="R1376">
            <v>27252</v>
          </cell>
        </row>
        <row r="1377">
          <cell r="P1377">
            <v>79664655</v>
          </cell>
          <cell r="Q1377" t="str">
            <v>ANGEL YAIR MIRANDA PERDOMO</v>
          </cell>
          <cell r="R1377">
            <v>28136</v>
          </cell>
        </row>
        <row r="1378">
          <cell r="P1378">
            <v>1013586209</v>
          </cell>
          <cell r="Q1378" t="str">
            <v>GABRIEL ESTEBAN GONZALEZ RODRIGUEZ</v>
          </cell>
          <cell r="R1378">
            <v>31854</v>
          </cell>
        </row>
        <row r="1379">
          <cell r="P1379">
            <v>1026277326</v>
          </cell>
          <cell r="Q1379" t="str">
            <v>JUAN FELIPE URIBE FARIETTA</v>
          </cell>
          <cell r="R1379">
            <v>33610</v>
          </cell>
        </row>
        <row r="1380">
          <cell r="P1380">
            <v>11347697</v>
          </cell>
          <cell r="Q1380" t="str">
            <v>JUAN DIEGO HERNANDEZ</v>
          </cell>
          <cell r="R1380">
            <v>26060</v>
          </cell>
        </row>
        <row r="1381">
          <cell r="P1381">
            <v>3176980</v>
          </cell>
          <cell r="Q1381" t="str">
            <v>JESUS ALFONSO MONTAÑEZ SIERRA</v>
          </cell>
          <cell r="R1381">
            <v>20173</v>
          </cell>
        </row>
        <row r="1382">
          <cell r="P1382">
            <v>52998469</v>
          </cell>
          <cell r="Q1382" t="str">
            <v>EDNA JUDITH PADILLA GALINDO</v>
          </cell>
          <cell r="R1382">
            <v>30870</v>
          </cell>
        </row>
        <row r="1383">
          <cell r="P1383">
            <v>80089267</v>
          </cell>
          <cell r="Q1383" t="str">
            <v>GERMAN ALBERTO CASTILLO CLAVIJO</v>
          </cell>
          <cell r="R1383">
            <v>29769</v>
          </cell>
        </row>
        <row r="1384">
          <cell r="P1384">
            <v>52080367</v>
          </cell>
          <cell r="Q1384" t="str">
            <v>MARTHA FERNANDA GOMEZ GUTIERREZ</v>
          </cell>
          <cell r="R1384">
            <v>26826</v>
          </cell>
        </row>
        <row r="1385">
          <cell r="P1385">
            <v>1020715323</v>
          </cell>
          <cell r="Q1385" t="str">
            <v>MARIA PAULA MARTINEZ CONCHA</v>
          </cell>
          <cell r="R1385">
            <v>31564</v>
          </cell>
        </row>
        <row r="1386">
          <cell r="P1386">
            <v>52367394</v>
          </cell>
          <cell r="Q1386" t="str">
            <v>INGRID  TORIJANO NEIRA</v>
          </cell>
          <cell r="R1386">
            <v>28038</v>
          </cell>
        </row>
        <row r="1387">
          <cell r="P1387">
            <v>1016077023</v>
          </cell>
          <cell r="Q1387" t="str">
            <v>JOHAN MAURICIO MARTINEZ GONZALEZ</v>
          </cell>
          <cell r="R1387">
            <v>34820</v>
          </cell>
        </row>
        <row r="1388">
          <cell r="P1388">
            <v>1121885518</v>
          </cell>
          <cell r="Q1388" t="str">
            <v>CINDY ANDREA REINOSA RODRIGUEZ</v>
          </cell>
          <cell r="R1388">
            <v>33642</v>
          </cell>
        </row>
        <row r="1389">
          <cell r="P1389">
            <v>1023892238</v>
          </cell>
          <cell r="Q1389" t="str">
            <v>JIZETH HAEL GONZALEZ RAMIREZ</v>
          </cell>
          <cell r="R1389">
            <v>32673</v>
          </cell>
        </row>
        <row r="1390">
          <cell r="P1390">
            <v>1022970464</v>
          </cell>
          <cell r="Q1390" t="str">
            <v>LUISA  BAUTISTA MORENO</v>
          </cell>
          <cell r="R1390">
            <v>33464</v>
          </cell>
        </row>
        <row r="1391">
          <cell r="P1391">
            <v>19452563</v>
          </cell>
          <cell r="Q1391" t="str">
            <v>CARLOS  RUBIO RODRIGUEZ</v>
          </cell>
          <cell r="R1391">
            <v>22311</v>
          </cell>
        </row>
        <row r="1392">
          <cell r="P1392">
            <v>80038219</v>
          </cell>
          <cell r="Q1392" t="str">
            <v>EMIR ANDRES BOHORQUEZ RODRIGUEZ</v>
          </cell>
          <cell r="R1392">
            <v>29364</v>
          </cell>
        </row>
        <row r="1393">
          <cell r="P1393">
            <v>1010165472</v>
          </cell>
          <cell r="Q1393" t="str">
            <v>FABER  SILVA MAHECHA</v>
          </cell>
          <cell r="R1393">
            <v>31610</v>
          </cell>
        </row>
        <row r="1394">
          <cell r="P1394">
            <v>52553549</v>
          </cell>
          <cell r="Q1394" t="str">
            <v>LUZ MYRIAM NIETO MONROY</v>
          </cell>
          <cell r="R1394">
            <v>25636</v>
          </cell>
        </row>
        <row r="1395">
          <cell r="P1395">
            <v>7722682</v>
          </cell>
          <cell r="Q1395" t="str">
            <v>DIEGO ARMANDO ACOSTA GARCIA</v>
          </cell>
        </row>
        <row r="1396">
          <cell r="P1396">
            <v>1020759724</v>
          </cell>
          <cell r="Q1396" t="str">
            <v>JUAN PABLO OLAYA PAEZ</v>
          </cell>
        </row>
        <row r="1397">
          <cell r="P1397">
            <v>19452563</v>
          </cell>
          <cell r="Q1397" t="str">
            <v>CARLOS  RUBIO RODRIGUEZ</v>
          </cell>
          <cell r="R1397">
            <v>22311</v>
          </cell>
        </row>
        <row r="1398">
          <cell r="P1398">
            <v>79531710</v>
          </cell>
          <cell r="Q1398" t="str">
            <v>JORGE EDUARDO RODRIGUEZ GONZALEZ</v>
          </cell>
          <cell r="R1398">
            <v>25727</v>
          </cell>
        </row>
        <row r="1399">
          <cell r="P1399">
            <v>7181859</v>
          </cell>
          <cell r="Q1399" t="str">
            <v>DANNY FABIAN GUIO MUÑOZ</v>
          </cell>
          <cell r="R1399">
            <v>30103</v>
          </cell>
        </row>
        <row r="1400">
          <cell r="P1400">
            <v>52426835</v>
          </cell>
          <cell r="Q1400" t="str">
            <v>CAROL ANN FIGUEROA RUEDA</v>
          </cell>
          <cell r="R1400">
            <v>28628</v>
          </cell>
        </row>
        <row r="1401">
          <cell r="P1401">
            <v>80727751</v>
          </cell>
          <cell r="Q1401" t="str">
            <v>OSCAR JULIAN LOPEZ GOMEZ</v>
          </cell>
          <cell r="R1401">
            <v>30274</v>
          </cell>
        </row>
        <row r="1402">
          <cell r="P1402">
            <v>9093044</v>
          </cell>
          <cell r="Q1402" t="str">
            <v>CAROL ANDRES RUMIE DEL CASTILLO</v>
          </cell>
        </row>
        <row r="1403">
          <cell r="P1403">
            <v>1010229574</v>
          </cell>
          <cell r="Q1403" t="str">
            <v>CAMILO ANDRES IZQUIERDO ROJAS</v>
          </cell>
          <cell r="R1403">
            <v>35317</v>
          </cell>
        </row>
        <row r="1404">
          <cell r="P1404">
            <v>1023943303</v>
          </cell>
          <cell r="Q1404" t="str">
            <v>JEIMY JOHANA PULIDO GARAY</v>
          </cell>
          <cell r="R1404">
            <v>34860</v>
          </cell>
        </row>
        <row r="1405">
          <cell r="P1405">
            <v>80187951</v>
          </cell>
          <cell r="Q1405" t="str">
            <v>MANUEL RICARDO RICAURTE PEÑA</v>
          </cell>
          <cell r="R1405">
            <v>30584</v>
          </cell>
        </row>
        <row r="1406">
          <cell r="P1406">
            <v>281686</v>
          </cell>
          <cell r="Q1406" t="str">
            <v>MONICA  MOYA GONZALEZ</v>
          </cell>
          <cell r="R1406">
            <v>26842</v>
          </cell>
        </row>
        <row r="1407">
          <cell r="P1407">
            <v>1014207613</v>
          </cell>
          <cell r="Q1407" t="str">
            <v>MARTHA LILIANA CASTRO PRIETO</v>
          </cell>
          <cell r="R1407">
            <v>32896</v>
          </cell>
        </row>
        <row r="1408">
          <cell r="P1408">
            <v>52264292</v>
          </cell>
          <cell r="Q1408" t="str">
            <v>ERIKA JOHANNA JIMENEZ MARTINEZ</v>
          </cell>
          <cell r="R1408">
            <v>27524</v>
          </cell>
        </row>
        <row r="1409">
          <cell r="P1409">
            <v>80765350</v>
          </cell>
          <cell r="Q1409" t="str">
            <v>JOHN ARMANDO DAZA BUSTAMANTE</v>
          </cell>
        </row>
        <row r="1410">
          <cell r="P1410">
            <v>87572933</v>
          </cell>
          <cell r="Q1410" t="str">
            <v>JHON JAIRO RODRIGUEZ SAAVEDRA</v>
          </cell>
          <cell r="R1410">
            <v>27207</v>
          </cell>
        </row>
        <row r="1411">
          <cell r="P1411">
            <v>1020713243</v>
          </cell>
          <cell r="Q1411" t="str">
            <v>YURI FERNANDA ROJAS SANDOVAL</v>
          </cell>
          <cell r="R1411">
            <v>31443</v>
          </cell>
        </row>
        <row r="1412">
          <cell r="P1412">
            <v>1024550495</v>
          </cell>
          <cell r="Q1412" t="str">
            <v>MAGDA PAOLA HOSPITAL GORDILLO</v>
          </cell>
          <cell r="R1412">
            <v>34419</v>
          </cell>
        </row>
        <row r="1413">
          <cell r="P1413">
            <v>1077858176</v>
          </cell>
          <cell r="Q1413" t="str">
            <v>MARTHA YANITH SUAREZ PINILLA</v>
          </cell>
          <cell r="R1413">
            <v>33169</v>
          </cell>
        </row>
        <row r="1414">
          <cell r="P1414">
            <v>1013649810</v>
          </cell>
          <cell r="Q1414" t="str">
            <v>CRISTIAN DAVID BAUTISTA DORADO</v>
          </cell>
          <cell r="R1414">
            <v>34480</v>
          </cell>
        </row>
        <row r="1415">
          <cell r="P1415">
            <v>7301031</v>
          </cell>
          <cell r="Q1415" t="str">
            <v>NESTOR HERNAN PEÑA MELENDEZ</v>
          </cell>
          <cell r="R1415">
            <v>20738</v>
          </cell>
        </row>
        <row r="1416">
          <cell r="P1416">
            <v>80804042</v>
          </cell>
          <cell r="Q1416" t="str">
            <v>FREDY AUGUSTO CARRERA DOMINGUEZ</v>
          </cell>
          <cell r="R1416">
            <v>31253</v>
          </cell>
        </row>
        <row r="1417">
          <cell r="P1417">
            <v>80108185</v>
          </cell>
          <cell r="Q1417" t="str">
            <v>ALEXIS ROLANDO CASTELLANOS MOSQUERA</v>
          </cell>
          <cell r="R1417">
            <v>29718</v>
          </cell>
        </row>
        <row r="1418">
          <cell r="P1418">
            <v>1018450062</v>
          </cell>
          <cell r="Q1418" t="str">
            <v>ANGELICA MILENA RONCANCIO CORTES</v>
          </cell>
          <cell r="R1418">
            <v>33640</v>
          </cell>
        </row>
        <row r="1419">
          <cell r="P1419">
            <v>1233491370</v>
          </cell>
          <cell r="Q1419" t="str">
            <v>CAMILA ANDREA MENDEZ SASTOQUE</v>
          </cell>
          <cell r="R1419">
            <v>35736</v>
          </cell>
        </row>
        <row r="1420">
          <cell r="P1420">
            <v>1014209630</v>
          </cell>
          <cell r="Q1420" t="str">
            <v>GERMAN DARIO FAJARDO PERILLA</v>
          </cell>
          <cell r="R1420">
            <v>32954</v>
          </cell>
        </row>
        <row r="1421">
          <cell r="P1421">
            <v>79967414</v>
          </cell>
          <cell r="Q1421" t="str">
            <v>ALFREDO  MENDEZ ALVAREZ</v>
          </cell>
          <cell r="R1421">
            <v>28546</v>
          </cell>
        </row>
        <row r="1422">
          <cell r="P1422">
            <v>79693505</v>
          </cell>
          <cell r="Q1422" t="str">
            <v>LUIS EDUARDO PAEZ PECHECO</v>
          </cell>
          <cell r="R1422">
            <v>27578</v>
          </cell>
        </row>
        <row r="1423">
          <cell r="P1423">
            <v>79519588</v>
          </cell>
          <cell r="Q1423" t="str">
            <v>JUAN CARLOS OSSA RIVERA</v>
          </cell>
          <cell r="R1423">
            <v>27092</v>
          </cell>
        </row>
        <row r="1424">
          <cell r="P1424">
            <v>1019059939</v>
          </cell>
          <cell r="Q1424" t="str">
            <v>MILTON HERNANDO ROJAS LOZANO</v>
          </cell>
          <cell r="R1424">
            <v>33354</v>
          </cell>
        </row>
        <row r="1425">
          <cell r="P1425">
            <v>1032395296</v>
          </cell>
          <cell r="Q1425" t="str">
            <v>SANDRA LORENA MONTOYA BOLIVAR</v>
          </cell>
          <cell r="R1425">
            <v>32020</v>
          </cell>
        </row>
        <row r="1426">
          <cell r="P1426">
            <v>1032395296</v>
          </cell>
          <cell r="Q1426" t="str">
            <v>SANDRA LORENA MONTOYA BOLIVAR</v>
          </cell>
          <cell r="R1426">
            <v>32020</v>
          </cell>
        </row>
        <row r="1427">
          <cell r="P1427">
            <v>80491010</v>
          </cell>
          <cell r="Q1427" t="str">
            <v>EDUARDO  CONTRERAS ARDILA</v>
          </cell>
          <cell r="R1427">
            <v>26272</v>
          </cell>
        </row>
        <row r="1428">
          <cell r="P1428">
            <v>79861796</v>
          </cell>
          <cell r="Q1428" t="str">
            <v>NIXON ANDRES CARRANZA PEREZ</v>
          </cell>
        </row>
        <row r="1429">
          <cell r="P1429">
            <v>52445547</v>
          </cell>
          <cell r="Q1429" t="str">
            <v>ADRIANA MILENA GUTIERREZ TORRES</v>
          </cell>
          <cell r="R1429">
            <v>29049</v>
          </cell>
        </row>
        <row r="1430">
          <cell r="P1430">
            <v>37322875</v>
          </cell>
          <cell r="Q1430" t="str">
            <v>YANETT LILIANA MANZANO OJEDA</v>
          </cell>
          <cell r="R1430">
            <v>25859</v>
          </cell>
        </row>
        <row r="1431">
          <cell r="P1431">
            <v>1033698100</v>
          </cell>
          <cell r="Q1431" t="str">
            <v>KAREN NATALLY ROZO TRUJILLO</v>
          </cell>
          <cell r="R1431">
            <v>32205</v>
          </cell>
        </row>
        <row r="1432">
          <cell r="P1432">
            <v>41954753</v>
          </cell>
          <cell r="Q1432" t="str">
            <v>MARIA FERNANDA FRANCO LUNA</v>
          </cell>
          <cell r="R1432">
            <v>30329</v>
          </cell>
        </row>
        <row r="1433">
          <cell r="P1433">
            <v>52903084</v>
          </cell>
          <cell r="Q1433" t="str">
            <v>MYRIAM ANDREA ESTEVEZ SANCHEZ</v>
          </cell>
          <cell r="R1433">
            <v>29962</v>
          </cell>
        </row>
        <row r="1434">
          <cell r="P1434">
            <v>79115370</v>
          </cell>
          <cell r="Q1434" t="str">
            <v>JORGE ENRIQUE VARGAS VASQUEZ</v>
          </cell>
          <cell r="R1434">
            <v>21180</v>
          </cell>
        </row>
        <row r="1435">
          <cell r="P1435">
            <v>1019023316</v>
          </cell>
          <cell r="Q1435" t="str">
            <v>JOHN FREDY GARCIA LOPEZ</v>
          </cell>
          <cell r="R1435">
            <v>32255</v>
          </cell>
        </row>
        <row r="1436">
          <cell r="P1436">
            <v>80133523</v>
          </cell>
          <cell r="Q1436" t="str">
            <v>IVAN RICARDO BARON BUSTAMANTE</v>
          </cell>
          <cell r="R1436">
            <v>30100</v>
          </cell>
        </row>
        <row r="1437">
          <cell r="P1437">
            <v>43555366</v>
          </cell>
          <cell r="Q1437" t="str">
            <v>ADRIANA MARIA SERNA RUIZ</v>
          </cell>
          <cell r="R1437">
            <v>25975</v>
          </cell>
        </row>
        <row r="1438">
          <cell r="P1438">
            <v>1030616263</v>
          </cell>
          <cell r="Q1438" t="str">
            <v>BLADIMIR MONTAÑEZ SORACA</v>
          </cell>
          <cell r="R1438">
            <v>33903</v>
          </cell>
        </row>
        <row r="1439">
          <cell r="P1439">
            <v>52417515</v>
          </cell>
          <cell r="Q1439" t="str">
            <v>ADRIANA  GONZALEZ HASSIG</v>
          </cell>
          <cell r="R1439">
            <v>28138</v>
          </cell>
        </row>
        <row r="1440">
          <cell r="P1440">
            <v>1010236662</v>
          </cell>
          <cell r="Q1440" t="str">
            <v>JAIRO ESTEBAN TRIVIÑO GONZALEZ</v>
          </cell>
          <cell r="R1440">
            <v>35746</v>
          </cell>
        </row>
        <row r="1441">
          <cell r="P1441">
            <v>80825515</v>
          </cell>
          <cell r="Q1441" t="str">
            <v>ALEJANDRO  MANRIQUE MORA</v>
          </cell>
          <cell r="R1441">
            <v>30729</v>
          </cell>
        </row>
        <row r="1442">
          <cell r="P1442">
            <v>53105453</v>
          </cell>
          <cell r="Q1442" t="str">
            <v>DIANA CAROLINA BENAVIDES GARCIA</v>
          </cell>
          <cell r="R1442">
            <v>30889</v>
          </cell>
        </row>
        <row r="1443">
          <cell r="P1443">
            <v>52883204</v>
          </cell>
          <cell r="Q1443" t="str">
            <v>ANGELA PAOLA GONZALEZ VASQUEZ</v>
          </cell>
          <cell r="R1443">
            <v>29735</v>
          </cell>
        </row>
        <row r="1444">
          <cell r="P1444">
            <v>79786546</v>
          </cell>
          <cell r="Q1444" t="str">
            <v>ANDRES FELIPE GARCIA OSPINA</v>
          </cell>
          <cell r="R1444">
            <v>27955</v>
          </cell>
        </row>
        <row r="1445">
          <cell r="P1445">
            <v>52234434</v>
          </cell>
          <cell r="Q1445" t="str">
            <v>RUTH ESPERANZA PINZON PEREZ</v>
          </cell>
          <cell r="R1445">
            <v>28625</v>
          </cell>
        </row>
        <row r="1446">
          <cell r="P1446">
            <v>52998469</v>
          </cell>
          <cell r="Q1446" t="str">
            <v>EDNA JUDITH PADILLA GALINDO</v>
          </cell>
          <cell r="R1446">
            <v>30870</v>
          </cell>
        </row>
        <row r="1447">
          <cell r="P1447">
            <v>52264292</v>
          </cell>
          <cell r="Q1447" t="str">
            <v>ERIKA JOHANNA JIMENEZ MARTINEZ</v>
          </cell>
          <cell r="R1447">
            <v>27524</v>
          </cell>
        </row>
        <row r="1448">
          <cell r="P1448">
            <v>80775761</v>
          </cell>
          <cell r="Q1448" t="str">
            <v>JEISON HERWIN REYES NOVA</v>
          </cell>
        </row>
        <row r="1449">
          <cell r="P1449">
            <v>16734378</v>
          </cell>
          <cell r="Q1449" t="str">
            <v>JULIO CESAR MENDOZA GARCIA</v>
          </cell>
          <cell r="R1449">
            <v>24496</v>
          </cell>
        </row>
        <row r="1450">
          <cell r="P1450">
            <v>1018423068</v>
          </cell>
          <cell r="Q1450" t="str">
            <v>CARLOS ALBERTO MORA RODRIGUEZ</v>
          </cell>
          <cell r="R1450">
            <v>32527</v>
          </cell>
        </row>
        <row r="1451">
          <cell r="P1451">
            <v>11200997</v>
          </cell>
          <cell r="Q1451" t="str">
            <v>JOSE MIGUEL TORRES BOJACA</v>
          </cell>
          <cell r="R1451">
            <v>28358</v>
          </cell>
        </row>
        <row r="1452">
          <cell r="P1452">
            <v>1033698100</v>
          </cell>
          <cell r="Q1452" t="str">
            <v>KAREN NATALLY ROZO TRUJILLO</v>
          </cell>
          <cell r="R1452">
            <v>32205</v>
          </cell>
        </row>
        <row r="1453">
          <cell r="P1453">
            <v>52231558</v>
          </cell>
          <cell r="Q1453" t="str">
            <v>ROCIO CAPADOR RIAÑO</v>
          </cell>
          <cell r="R1453">
            <v>28132</v>
          </cell>
        </row>
        <row r="1454">
          <cell r="P1454">
            <v>79579210</v>
          </cell>
          <cell r="Q1454" t="str">
            <v>JOHN EVERARDO MOSQUERA CUADRADO</v>
          </cell>
          <cell r="R1454">
            <v>26152</v>
          </cell>
        </row>
        <row r="1455">
          <cell r="P1455">
            <v>1014258832</v>
          </cell>
          <cell r="Q1455" t="str">
            <v>LUIS EDUARDO CUELLAR CABALLERO</v>
          </cell>
        </row>
        <row r="1456">
          <cell r="P1456">
            <v>1030592565</v>
          </cell>
          <cell r="Q1456" t="str">
            <v>JOSEPH  HERNANDEZ ARZUZA</v>
          </cell>
          <cell r="R1456">
            <v>33359</v>
          </cell>
        </row>
        <row r="1457">
          <cell r="P1457">
            <v>51647967</v>
          </cell>
          <cell r="Q1457" t="str">
            <v>LUZ ELIZABETH BASALLO ESPEJO</v>
          </cell>
          <cell r="R1457">
            <v>22799</v>
          </cell>
        </row>
        <row r="1458">
          <cell r="P1458">
            <v>1020779761</v>
          </cell>
          <cell r="Q1458" t="str">
            <v>STEFANIA GALVIS BARRERO</v>
          </cell>
          <cell r="R1458">
            <v>34052</v>
          </cell>
        </row>
        <row r="1459">
          <cell r="P1459">
            <v>1013619322</v>
          </cell>
          <cell r="Q1459" t="str">
            <v>LINA CRISTINA ORTIZ ORTIZ</v>
          </cell>
          <cell r="R1459">
            <v>33264</v>
          </cell>
        </row>
        <row r="1460">
          <cell r="P1460">
            <v>80156033</v>
          </cell>
          <cell r="Q1460" t="str">
            <v>JAVIER ROLANDO DELGADO FLORES</v>
          </cell>
          <cell r="R1460">
            <v>29833</v>
          </cell>
        </row>
        <row r="1461">
          <cell r="P1461">
            <v>80722395</v>
          </cell>
          <cell r="Q1461" t="str">
            <v>FREDDY GIOVANNI CASTIBLANCO TOBO</v>
          </cell>
        </row>
        <row r="1462">
          <cell r="P1462">
            <v>79685562</v>
          </cell>
          <cell r="Q1462" t="str">
            <v>SANTIAGO  VILLEGAS RESTREPO</v>
          </cell>
          <cell r="R1462">
            <v>27133</v>
          </cell>
        </row>
        <row r="1463">
          <cell r="P1463">
            <v>1023943303</v>
          </cell>
          <cell r="Q1463" t="str">
            <v>JEIMY JOHANA PULIDO GARAY</v>
          </cell>
          <cell r="R1463">
            <v>34860</v>
          </cell>
        </row>
        <row r="1464">
          <cell r="P1464">
            <v>1000154018</v>
          </cell>
          <cell r="Q1464" t="str">
            <v>DARA NATHALY RODRIGUEZ AGUDELO</v>
          </cell>
          <cell r="R1464">
            <v>36698</v>
          </cell>
        </row>
        <row r="1465">
          <cell r="P1465">
            <v>52264292</v>
          </cell>
          <cell r="Q1465" t="str">
            <v>ERIKA JOHANNA JIMENEZ MARTINEZ</v>
          </cell>
          <cell r="R1465">
            <v>27524</v>
          </cell>
        </row>
        <row r="1466">
          <cell r="P1466">
            <v>1022332307</v>
          </cell>
          <cell r="Q1466" t="str">
            <v>MÓNICA ALEJANDRA BOADA ICABUCO</v>
          </cell>
          <cell r="R1466">
            <v>31751</v>
          </cell>
        </row>
        <row r="1467">
          <cell r="P1467">
            <v>1019017766</v>
          </cell>
          <cell r="Q1467" t="str">
            <v>ANGIE LIZBETH ZAMORA GARCIA</v>
          </cell>
        </row>
        <row r="1468">
          <cell r="P1468">
            <v>52350815</v>
          </cell>
          <cell r="Q1468" t="str">
            <v>MONICA ALEJANDRA VIRGUEZ ROMERO</v>
          </cell>
          <cell r="R1468">
            <v>28667</v>
          </cell>
        </row>
        <row r="1469">
          <cell r="P1469">
            <v>1014180479</v>
          </cell>
          <cell r="Q1469" t="str">
            <v>EDISSON ANDRES FRAILE VEGA</v>
          </cell>
          <cell r="R1469">
            <v>31502</v>
          </cell>
        </row>
        <row r="1470">
          <cell r="P1470">
            <v>1024586100</v>
          </cell>
          <cell r="Q1470" t="str">
            <v>PAULA ANDREA MOLANO RODRIGUEZ</v>
          </cell>
          <cell r="R1470">
            <v>35750</v>
          </cell>
        </row>
        <row r="1471">
          <cell r="P1471">
            <v>1013589551</v>
          </cell>
          <cell r="Q1471" t="str">
            <v>DIEGO ALEXANDER MONTES DURAN</v>
          </cell>
          <cell r="R1471">
            <v>31974</v>
          </cell>
        </row>
        <row r="1472">
          <cell r="P1472">
            <v>79857650</v>
          </cell>
          <cell r="Q1472" t="str">
            <v>ALBERTO  HERRERA VELA</v>
          </cell>
          <cell r="R1472">
            <v>27418</v>
          </cell>
        </row>
        <row r="1473">
          <cell r="P1473">
            <v>1032434325</v>
          </cell>
          <cell r="Q1473" t="str">
            <v>NATHALY CAROLINA PAOLA BELTRAN AVILA</v>
          </cell>
          <cell r="R1473">
            <v>32874</v>
          </cell>
        </row>
        <row r="1474">
          <cell r="P1474">
            <v>1073235793</v>
          </cell>
          <cell r="Q1474" t="str">
            <v>CARLOS ALBERTO PEÑA CORREA</v>
          </cell>
          <cell r="R1474">
            <v>32962</v>
          </cell>
        </row>
        <row r="1475">
          <cell r="P1475">
            <v>7188722</v>
          </cell>
          <cell r="Q1475" t="str">
            <v>JUAN MANUEL RAMIREZ QUINTERO</v>
          </cell>
          <cell r="R1475">
            <v>31461</v>
          </cell>
        </row>
        <row r="1476">
          <cell r="P1476">
            <v>1070589683</v>
          </cell>
          <cell r="Q1476" t="str">
            <v>EDWIN ANDRES MENDOZA GUZAMAN</v>
          </cell>
          <cell r="R1476">
            <v>31964</v>
          </cell>
        </row>
        <row r="1477">
          <cell r="P1477">
            <v>79294244</v>
          </cell>
          <cell r="Q1477" t="str">
            <v>MAURICIO ALEJANDRO DIAZ PEDRAZA</v>
          </cell>
          <cell r="R1477">
            <v>23415</v>
          </cell>
        </row>
        <row r="1478">
          <cell r="P1478">
            <v>1023931274</v>
          </cell>
          <cell r="Q1478" t="str">
            <v>EDWIN SANTIAGO RICO DURAN</v>
          </cell>
          <cell r="R1478">
            <v>34379</v>
          </cell>
        </row>
        <row r="1479">
          <cell r="P1479">
            <v>1030585244</v>
          </cell>
          <cell r="Q1479" t="str">
            <v>LADY VIVIANA RAMIREZ REINOSO</v>
          </cell>
          <cell r="R1479">
            <v>33190</v>
          </cell>
        </row>
        <row r="1480">
          <cell r="P1480">
            <v>1023895667</v>
          </cell>
          <cell r="Q1480" t="str">
            <v>JULIO ALBERTO NOVOA CAMPOS</v>
          </cell>
          <cell r="R1480">
            <v>32971</v>
          </cell>
        </row>
        <row r="1481">
          <cell r="P1481">
            <v>80177344</v>
          </cell>
          <cell r="Q1481" t="str">
            <v>ANDRES FELIPE PINEDA PULGARIN</v>
          </cell>
          <cell r="R1481">
            <v>31016</v>
          </cell>
        </row>
        <row r="1482">
          <cell r="P1482">
            <v>22800938</v>
          </cell>
          <cell r="Q1482" t="str">
            <v>MARIAM SORAYA HADRA ROLON</v>
          </cell>
          <cell r="R1482">
            <v>29269</v>
          </cell>
        </row>
        <row r="1483">
          <cell r="P1483">
            <v>79627542</v>
          </cell>
          <cell r="Q1483" t="str">
            <v>RICARDO ERNESTO CORTES VERA</v>
          </cell>
          <cell r="R1483">
            <v>28153</v>
          </cell>
        </row>
        <row r="1484">
          <cell r="P1484">
            <v>80727751</v>
          </cell>
          <cell r="Q1484" t="str">
            <v>OSCAR JULIAN LOPEZ GOMEZ</v>
          </cell>
          <cell r="R1484">
            <v>30274</v>
          </cell>
        </row>
        <row r="1485">
          <cell r="P1485">
            <v>52781943</v>
          </cell>
          <cell r="Q1485" t="str">
            <v>MARITZA VILLAMIZAR DIAZ</v>
          </cell>
          <cell r="R1485">
            <v>29763</v>
          </cell>
        </row>
        <row r="1486">
          <cell r="P1486">
            <v>52704252</v>
          </cell>
          <cell r="Q1486" t="str">
            <v>ANA MARIA PAEZ MORALES</v>
          </cell>
          <cell r="R1486">
            <v>29098</v>
          </cell>
        </row>
        <row r="1487">
          <cell r="P1487">
            <v>80721432</v>
          </cell>
          <cell r="Q1487" t="str">
            <v>FREDDY  MENDOZA MARIÑO</v>
          </cell>
          <cell r="R1487">
            <v>29999</v>
          </cell>
        </row>
        <row r="1488">
          <cell r="P1488">
            <v>1047433988</v>
          </cell>
          <cell r="Q1488" t="str">
            <v>DANIELLA DURAN DIAZ</v>
          </cell>
        </row>
        <row r="1489">
          <cell r="P1489">
            <v>63319016</v>
          </cell>
          <cell r="Q1489" t="str">
            <v>YOLANDA  LIZARAZO CRISTANCHO</v>
          </cell>
          <cell r="R1489">
            <v>23550</v>
          </cell>
        </row>
        <row r="1490">
          <cell r="P1490">
            <v>1014212601</v>
          </cell>
          <cell r="Q1490" t="str">
            <v>JUANITA CAROLINA CARRILLO SEDANO</v>
          </cell>
          <cell r="R1490">
            <v>32983</v>
          </cell>
        </row>
        <row r="1491">
          <cell r="P1491">
            <v>1013586209</v>
          </cell>
          <cell r="Q1491" t="str">
            <v>GABRIEL ESTEBAN GONZALEZ RODRIGUEZ</v>
          </cell>
          <cell r="R1491">
            <v>31854</v>
          </cell>
        </row>
        <row r="1492">
          <cell r="P1492">
            <v>52009703</v>
          </cell>
          <cell r="Q1492" t="str">
            <v>DIANA MARCELA DIAZ SOTO</v>
          </cell>
          <cell r="R1492">
            <v>26611</v>
          </cell>
        </row>
        <row r="1493">
          <cell r="P1493">
            <v>1069725435</v>
          </cell>
          <cell r="Q1493" t="str">
            <v>MARYURY FORERO BOHORQUEZ</v>
          </cell>
          <cell r="R1493">
            <v>32451</v>
          </cell>
        </row>
        <row r="1494">
          <cell r="P1494">
            <v>1032405617</v>
          </cell>
          <cell r="Q1494" t="str">
            <v>JENNY PAOLA MORA CUBILLOS</v>
          </cell>
        </row>
        <row r="1495">
          <cell r="P1495">
            <v>1069175415</v>
          </cell>
          <cell r="Q1495" t="str">
            <v>LINDA NATHALIA ORTIZ FIERRO</v>
          </cell>
          <cell r="R1495">
            <v>32749</v>
          </cell>
        </row>
        <row r="1496">
          <cell r="P1496">
            <v>76325092</v>
          </cell>
          <cell r="Q1496" t="str">
            <v>ANDRES FERNANDO PATIÑO BOLAÑOS</v>
          </cell>
          <cell r="R1496">
            <v>28116</v>
          </cell>
        </row>
        <row r="1497">
          <cell r="P1497">
            <v>1033798227</v>
          </cell>
          <cell r="Q1497" t="str">
            <v>LUISA FERNANDA CRUZ RAMIREZ</v>
          </cell>
          <cell r="R1497">
            <v>35598</v>
          </cell>
        </row>
        <row r="1498">
          <cell r="P1498">
            <v>75077544</v>
          </cell>
          <cell r="Q1498" t="str">
            <v>ALEXANDER PARRALES ARANGO</v>
          </cell>
          <cell r="R1498">
            <v>27563</v>
          </cell>
        </row>
        <row r="1499">
          <cell r="P1499">
            <v>80281289</v>
          </cell>
          <cell r="Q1499" t="str">
            <v>EMERSON SNEYDER GALEANO RODRIGUEZ</v>
          </cell>
          <cell r="R1499">
            <v>28661</v>
          </cell>
        </row>
        <row r="1500">
          <cell r="P1500">
            <v>63532415</v>
          </cell>
          <cell r="Q1500" t="str">
            <v>YULIETH LILIANA MESA ALBARRACIN</v>
          </cell>
          <cell r="R1500">
            <v>30226</v>
          </cell>
        </row>
        <row r="1501">
          <cell r="P1501">
            <v>79537039</v>
          </cell>
          <cell r="Q1501" t="str">
            <v>JOHN LEONARDO TORRES MARTINEZ</v>
          </cell>
          <cell r="R1501">
            <v>25790</v>
          </cell>
        </row>
        <row r="1502">
          <cell r="P1502">
            <v>1098708432</v>
          </cell>
          <cell r="Q1502" t="str">
            <v>AYLEN SUSANA NUNEZ MEZA</v>
          </cell>
          <cell r="R1502">
            <v>33357</v>
          </cell>
        </row>
        <row r="1503">
          <cell r="P1503">
            <v>52417515</v>
          </cell>
          <cell r="Q1503" t="str">
            <v>ADRIANA GONZALEZ HASSIG</v>
          </cell>
          <cell r="R1503">
            <v>28138</v>
          </cell>
        </row>
        <row r="1504">
          <cell r="P1504">
            <v>1032429920</v>
          </cell>
          <cell r="Q1504" t="str">
            <v>NADIA CATHERINA OROZCO MONCADA</v>
          </cell>
          <cell r="R1504">
            <v>32681</v>
          </cell>
        </row>
        <row r="1505">
          <cell r="P1505">
            <v>1022431774</v>
          </cell>
          <cell r="Q1505" t="str">
            <v>CAROL DANIELA VELASQUEZ DIAZ</v>
          </cell>
          <cell r="R1505">
            <v>35768</v>
          </cell>
        </row>
        <row r="1506">
          <cell r="P1506">
            <v>79488178</v>
          </cell>
          <cell r="Q1506" t="str">
            <v>OSCAR  RODRIGUEZ MOSQUERA</v>
          </cell>
          <cell r="R1506">
            <v>25314</v>
          </cell>
        </row>
        <row r="1507">
          <cell r="P1507">
            <v>19416668</v>
          </cell>
          <cell r="Q1507" t="str">
            <v>PABLO EDUARDO LOPEZ PUERTO</v>
          </cell>
          <cell r="R1507">
            <v>22144</v>
          </cell>
        </row>
        <row r="1508">
          <cell r="P1508">
            <v>1014191746</v>
          </cell>
          <cell r="Q1508" t="str">
            <v>CAMILO ANDRES GARCIA PULIDO</v>
          </cell>
          <cell r="R1508">
            <v>32261</v>
          </cell>
        </row>
        <row r="1509">
          <cell r="P1509">
            <v>11200997</v>
          </cell>
          <cell r="Q1509" t="str">
            <v>JOSE MIGUEL TORRES BOJACA</v>
          </cell>
          <cell r="R1509">
            <v>28358</v>
          </cell>
        </row>
        <row r="1510">
          <cell r="P1510">
            <v>1016100157</v>
          </cell>
          <cell r="Q1510" t="str">
            <v>WILSON ANDRES ZAPATA BERMEO</v>
          </cell>
          <cell r="R1510">
            <v>35839</v>
          </cell>
        </row>
        <row r="1511">
          <cell r="P1511">
            <v>19452563</v>
          </cell>
          <cell r="Q1511" t="str">
            <v>CARLOS  RUBIO RODRIGUEZ</v>
          </cell>
          <cell r="R1511">
            <v>22311</v>
          </cell>
        </row>
        <row r="1512">
          <cell r="P1512">
            <v>17348644</v>
          </cell>
          <cell r="Q1512" t="str">
            <v>JORGE IGNACIO NARVAEZ LEON</v>
          </cell>
          <cell r="R1512">
            <v>25919</v>
          </cell>
        </row>
        <row r="1513">
          <cell r="P1513">
            <v>79733926</v>
          </cell>
          <cell r="Q1513" t="str">
            <v>LUIS ERNESTO SALINAS ANGARITA</v>
          </cell>
          <cell r="R1513">
            <v>29423</v>
          </cell>
        </row>
        <row r="1514">
          <cell r="P1514">
            <v>80109761</v>
          </cell>
          <cell r="Q1514" t="str">
            <v>HELVER ALDUHAR CORREA VASQUEZ</v>
          </cell>
          <cell r="R1514">
            <v>30150</v>
          </cell>
        </row>
        <row r="1515">
          <cell r="P1515">
            <v>80099682</v>
          </cell>
          <cell r="Q1515" t="str">
            <v>CARLOS ALBERTO ORTIZ LOPEZ</v>
          </cell>
          <cell r="R1515">
            <v>30547</v>
          </cell>
        </row>
        <row r="1516">
          <cell r="P1516">
            <v>6497287</v>
          </cell>
          <cell r="Q1516" t="str">
            <v>JORGE ISAAC GARCIA</v>
          </cell>
          <cell r="R1516">
            <v>20656</v>
          </cell>
        </row>
        <row r="1517">
          <cell r="P1517">
            <v>80177344</v>
          </cell>
          <cell r="Q1517" t="str">
            <v>ANDRES FELIPE PINEDA PULGARIN</v>
          </cell>
          <cell r="R1517">
            <v>31016</v>
          </cell>
        </row>
        <row r="1518">
          <cell r="P1518">
            <v>1026263194</v>
          </cell>
          <cell r="Q1518" t="str">
            <v>LESLY KATHERINE SEGURA CAMARGO</v>
          </cell>
          <cell r="R1518">
            <v>32508</v>
          </cell>
        </row>
        <row r="1519">
          <cell r="P1519">
            <v>79453728</v>
          </cell>
          <cell r="Q1519" t="str">
            <v>RICARDO ERIBERTO CORTES BELTRAN</v>
          </cell>
          <cell r="R1519">
            <v>24911</v>
          </cell>
        </row>
        <row r="1520">
          <cell r="P1520">
            <v>1014264458</v>
          </cell>
          <cell r="Q1520" t="str">
            <v>SARA MELISSA MUÑOZ USSA</v>
          </cell>
          <cell r="R1520">
            <v>34777</v>
          </cell>
        </row>
        <row r="1521">
          <cell r="P1521">
            <v>9399924</v>
          </cell>
          <cell r="Q1521" t="str">
            <v>JAIRO ALEJANDRO RODRIGUEZ VASQUEZ</v>
          </cell>
          <cell r="R1521">
            <v>27414</v>
          </cell>
        </row>
        <row r="1522">
          <cell r="P1522">
            <v>80195761</v>
          </cell>
          <cell r="Q1522" t="str">
            <v>JAIME ANDRES BAHAMON LOPEZ</v>
          </cell>
          <cell r="R1522">
            <v>30534</v>
          </cell>
        </row>
        <row r="1523">
          <cell r="P1523">
            <v>52831268</v>
          </cell>
          <cell r="Q1523" t="str">
            <v>ASTRID JOHANNA ANDRADE RICO</v>
          </cell>
          <cell r="R1523">
            <v>29571</v>
          </cell>
        </row>
        <row r="1524">
          <cell r="P1524">
            <v>1128415752</v>
          </cell>
          <cell r="Q1524" t="str">
            <v>ALEJANDRA ALVAREZ CASTILLO</v>
          </cell>
          <cell r="R1524">
            <v>32301</v>
          </cell>
        </row>
        <row r="1525">
          <cell r="P1525">
            <v>1026582215</v>
          </cell>
          <cell r="Q1525" t="str">
            <v>PAULA DANIELA RODRIGUEZ REAL</v>
          </cell>
          <cell r="R1525">
            <v>34789</v>
          </cell>
        </row>
        <row r="1526">
          <cell r="P1526">
            <v>79330494</v>
          </cell>
          <cell r="Q1526" t="str">
            <v>JHON JAIRO SALAMANCA VALENCIA</v>
          </cell>
          <cell r="R1526">
            <v>23748</v>
          </cell>
        </row>
        <row r="1527">
          <cell r="P1527">
            <v>80852108</v>
          </cell>
          <cell r="Q1527" t="str">
            <v>RODOLFO SAID LEAL SAUDA</v>
          </cell>
        </row>
        <row r="1528">
          <cell r="P1528">
            <v>1032412801</v>
          </cell>
          <cell r="Q1528" t="str">
            <v>LINA IBETH PULIDO VARGAS</v>
          </cell>
          <cell r="R1528">
            <v>32300</v>
          </cell>
        </row>
        <row r="1529">
          <cell r="P1529">
            <v>1019124188</v>
          </cell>
          <cell r="Q1529" t="str">
            <v>LAURA MARCELA GARCIA MONTAÑO</v>
          </cell>
          <cell r="R1529">
            <v>35357</v>
          </cell>
        </row>
        <row r="1530">
          <cell r="P1530">
            <v>52856351</v>
          </cell>
          <cell r="Q1530" t="str">
            <v>JOHANA MARCELA CAMACHO ESCOBAR</v>
          </cell>
          <cell r="R1530">
            <v>29633</v>
          </cell>
        </row>
        <row r="1531">
          <cell r="P1531">
            <v>1014189312</v>
          </cell>
          <cell r="Q1531" t="str">
            <v>YULY CAROLINA BUELVAS CASTELLANOS</v>
          </cell>
          <cell r="R1531">
            <v>32125</v>
          </cell>
        </row>
        <row r="1532">
          <cell r="P1532">
            <v>1026275597</v>
          </cell>
          <cell r="Q1532" t="str">
            <v>CARLOS ALBERTO FONSECA PINZON</v>
          </cell>
        </row>
        <row r="1533">
          <cell r="P1533">
            <v>1020776958</v>
          </cell>
          <cell r="Q1533" t="str">
            <v>CRISTIAN JAVIER BERNAL MORA</v>
          </cell>
        </row>
        <row r="1534">
          <cell r="P1534">
            <v>74241646</v>
          </cell>
          <cell r="Q1534" t="str">
            <v>OCTAVIO  GONZALEZ SANCHEZ</v>
          </cell>
          <cell r="R1534">
            <v>24861</v>
          </cell>
        </row>
        <row r="1535">
          <cell r="P1535">
            <v>1024462556</v>
          </cell>
          <cell r="Q1535" t="str">
            <v>MANUEL FERNANDO NIETO LIZARAZO</v>
          </cell>
          <cell r="R1535">
            <v>31389</v>
          </cell>
        </row>
        <row r="1536">
          <cell r="P1536">
            <v>65741571</v>
          </cell>
          <cell r="Q1536" t="str">
            <v>MARLEY LUCIA SERRATO</v>
          </cell>
          <cell r="R1536">
            <v>24827</v>
          </cell>
        </row>
        <row r="1537">
          <cell r="P1537">
            <v>1233689002</v>
          </cell>
          <cell r="Q1537" t="str">
            <v>LAURA CHAMBUETA LEON</v>
          </cell>
          <cell r="R1537">
            <v>35711</v>
          </cell>
        </row>
        <row r="1538">
          <cell r="P1538">
            <v>3019465</v>
          </cell>
          <cell r="Q1538" t="str">
            <v>JULIO EDGAR LOPEZ</v>
          </cell>
          <cell r="R1538">
            <v>18695</v>
          </cell>
        </row>
        <row r="1539">
          <cell r="P1539">
            <v>1015420267</v>
          </cell>
          <cell r="Q1539" t="str">
            <v>RICARDO  RUEDA CASTIBLANCO</v>
          </cell>
          <cell r="R1539">
            <v>33197</v>
          </cell>
        </row>
        <row r="1540">
          <cell r="P1540">
            <v>79860646</v>
          </cell>
          <cell r="Q1540" t="str">
            <v>OSCAR EFREN DIAZ NARANJO</v>
          </cell>
          <cell r="R1540">
            <v>27715</v>
          </cell>
        </row>
        <row r="1541">
          <cell r="P1541">
            <v>79218733</v>
          </cell>
          <cell r="Q1541" t="str">
            <v>YESID ANDRE RIPPE COCUY</v>
          </cell>
          <cell r="R1541">
            <v>30035</v>
          </cell>
        </row>
        <row r="1542">
          <cell r="P1542">
            <v>1016019655</v>
          </cell>
          <cell r="Q1542" t="str">
            <v>JUAN CAMILO JIMENEZ GARZON</v>
          </cell>
          <cell r="R1542">
            <v>32726</v>
          </cell>
        </row>
        <row r="1543">
          <cell r="P1543">
            <v>1023900695</v>
          </cell>
          <cell r="Q1543" t="str">
            <v>LUIS EDUARDO RODRIGUEZ CASTIBLANCO</v>
          </cell>
          <cell r="R1543">
            <v>33147</v>
          </cell>
        </row>
        <row r="1544">
          <cell r="P1544">
            <v>72286668</v>
          </cell>
          <cell r="Q1544" t="str">
            <v>MAICOL FERNANDO REALES MUÑOZ</v>
          </cell>
          <cell r="R1544">
            <v>30527</v>
          </cell>
        </row>
        <row r="1545">
          <cell r="P1545">
            <v>1030557952</v>
          </cell>
          <cell r="Q1545" t="str">
            <v>JORGE ANDRES VILLAMIL VARGAS</v>
          </cell>
          <cell r="R1545">
            <v>32681</v>
          </cell>
        </row>
        <row r="1546">
          <cell r="P1546">
            <v>79963746</v>
          </cell>
          <cell r="Q1546" t="str">
            <v>HECTOR ARNULFO MURCIA RODRIGUEZ</v>
          </cell>
          <cell r="R1546">
            <v>28447</v>
          </cell>
        </row>
        <row r="1547">
          <cell r="P1547">
            <v>1030543626</v>
          </cell>
          <cell r="Q1547" t="str">
            <v>EDUARD FELIPE RAQUEJO VERGARA</v>
          </cell>
          <cell r="R1547">
            <v>32038</v>
          </cell>
        </row>
        <row r="1548">
          <cell r="P1548">
            <v>1033798227</v>
          </cell>
          <cell r="Q1548" t="str">
            <v>LUISA FERNANDA CRUZ RAMIREZ</v>
          </cell>
          <cell r="R1548">
            <v>35598</v>
          </cell>
        </row>
        <row r="1549">
          <cell r="P1549">
            <v>52903084</v>
          </cell>
          <cell r="Q1549" t="str">
            <v>MYRIAM ANDREA ESTEVEZ SANCHEZ</v>
          </cell>
          <cell r="R1549">
            <v>29962</v>
          </cell>
        </row>
        <row r="1550">
          <cell r="P1550">
            <v>80000805</v>
          </cell>
          <cell r="Q1550" t="str">
            <v>MARLO ALFONSO MOSQUERA CONTRERAS</v>
          </cell>
          <cell r="R1550">
            <v>28718</v>
          </cell>
        </row>
        <row r="1551">
          <cell r="P1551">
            <v>1014280103</v>
          </cell>
          <cell r="Q1551" t="str">
            <v>LORENA STEPHANIE PINEDA GARCIA</v>
          </cell>
          <cell r="R1551">
            <v>35303</v>
          </cell>
        </row>
        <row r="1552">
          <cell r="P1552">
            <v>80882841</v>
          </cell>
          <cell r="Q1552" t="str">
            <v>EDILSON ALBERTO RAMOS MARTINEZ</v>
          </cell>
          <cell r="R1552">
            <v>31159</v>
          </cell>
        </row>
        <row r="1553">
          <cell r="P1553">
            <v>79687564</v>
          </cell>
          <cell r="Q1553" t="str">
            <v>RAFAEL HUMBERTO VALERO CAÑON</v>
          </cell>
          <cell r="R1553">
            <v>27545</v>
          </cell>
        </row>
        <row r="1554">
          <cell r="P1554">
            <v>9399924</v>
          </cell>
          <cell r="Q1554" t="str">
            <v>JAIRO ALEJANDRO RODRIGUEZ VASQUEZ</v>
          </cell>
          <cell r="R1554">
            <v>27414</v>
          </cell>
        </row>
        <row r="1555">
          <cell r="P1555">
            <v>79626061</v>
          </cell>
          <cell r="Q1555" t="str">
            <v>ERIK YOVANNY LEYTON ARIAS</v>
          </cell>
          <cell r="R1555">
            <v>26874</v>
          </cell>
        </row>
        <row r="1556">
          <cell r="P1556">
            <v>16734378</v>
          </cell>
          <cell r="Q1556" t="str">
            <v>JULIO CESAR MENDOZA GARCIA</v>
          </cell>
          <cell r="R1556">
            <v>24496</v>
          </cell>
        </row>
        <row r="1557">
          <cell r="P1557">
            <v>1032429847</v>
          </cell>
          <cell r="Q1557" t="str">
            <v>JULIAN DAVID BARRETO BASABE</v>
          </cell>
          <cell r="R1557">
            <v>32567</v>
          </cell>
        </row>
        <row r="1558">
          <cell r="P1558">
            <v>52620704</v>
          </cell>
          <cell r="Q1558" t="str">
            <v>EDNA KATERINE MORENO VELANDIA</v>
          </cell>
          <cell r="R1558">
            <v>26739</v>
          </cell>
        </row>
        <row r="1559">
          <cell r="P1559">
            <v>1023931274</v>
          </cell>
          <cell r="Q1559" t="str">
            <v>EDWIN SANTIAGO RICO DURAN</v>
          </cell>
          <cell r="R1559">
            <v>34379</v>
          </cell>
        </row>
        <row r="1560">
          <cell r="P1560">
            <v>52553549</v>
          </cell>
          <cell r="Q1560" t="str">
            <v>LUZ MYRIAM NIETO MONROY</v>
          </cell>
          <cell r="R1560">
            <v>25636</v>
          </cell>
        </row>
        <row r="1561">
          <cell r="P1561">
            <v>80038219</v>
          </cell>
          <cell r="Q1561" t="str">
            <v>EMIR ANDRES BOHORQUEZ RODRIGUEZ</v>
          </cell>
          <cell r="R1561">
            <v>29364</v>
          </cell>
        </row>
        <row r="1562">
          <cell r="P1562">
            <v>1030671006</v>
          </cell>
          <cell r="Q1562" t="str">
            <v>KEVIN JOHAN VALENCIA BARRETO</v>
          </cell>
          <cell r="R1562">
            <v>35348</v>
          </cell>
        </row>
        <row r="1563">
          <cell r="P1563">
            <v>52705560</v>
          </cell>
          <cell r="Q1563" t="str">
            <v>MARIA TERESA CONSUEGRA PROAÑO</v>
          </cell>
        </row>
        <row r="1564">
          <cell r="P1564">
            <v>3019465</v>
          </cell>
          <cell r="Q1564" t="str">
            <v>JULIO EDGAR LOPEZ</v>
          </cell>
          <cell r="R1564">
            <v>18695</v>
          </cell>
        </row>
        <row r="1565">
          <cell r="P1565">
            <v>1077858176</v>
          </cell>
          <cell r="Q1565" t="str">
            <v>MARTHA YANITH SUAREZ PINILLA</v>
          </cell>
          <cell r="R1565">
            <v>33169</v>
          </cell>
        </row>
        <row r="1566">
          <cell r="P1566">
            <v>1019090149</v>
          </cell>
          <cell r="Q1566" t="str">
            <v>OSCAR DAVID ORTEGA CANTE</v>
          </cell>
          <cell r="R1566">
            <v>34346</v>
          </cell>
        </row>
        <row r="1567">
          <cell r="P1567">
            <v>1018450062</v>
          </cell>
          <cell r="Q1567" t="str">
            <v>ANGELICA MILENA RONCANCIO CORTES</v>
          </cell>
          <cell r="R1567">
            <v>33640</v>
          </cell>
        </row>
        <row r="1568">
          <cell r="P1568">
            <v>1024562267</v>
          </cell>
          <cell r="Q1568" t="str">
            <v>GUILLERMO ALEXANDER VERA ARIZA</v>
          </cell>
          <cell r="R1568">
            <v>34769</v>
          </cell>
        </row>
        <row r="1569">
          <cell r="P1569">
            <v>1032456972</v>
          </cell>
          <cell r="Q1569" t="str">
            <v>VALENTINA  SENDOYA CASTILLO</v>
          </cell>
        </row>
        <row r="1570">
          <cell r="P1570">
            <v>52916322</v>
          </cell>
          <cell r="Q1570" t="str">
            <v>KATHERINE PAOLA CABRERA CANCHANO</v>
          </cell>
          <cell r="R1570">
            <v>30928</v>
          </cell>
        </row>
        <row r="1571">
          <cell r="P1571">
            <v>37322875</v>
          </cell>
          <cell r="Q1571" t="str">
            <v>YANETT LILIANA MANZANO OJEDA</v>
          </cell>
          <cell r="R1571">
            <v>25859</v>
          </cell>
        </row>
        <row r="1572">
          <cell r="P1572">
            <v>1088973896</v>
          </cell>
          <cell r="Q1572" t="str">
            <v>JHOAN DAVID OSPINA MUÑOZ</v>
          </cell>
          <cell r="R1572">
            <v>33786</v>
          </cell>
        </row>
        <row r="1573">
          <cell r="P1573">
            <v>1022370815</v>
          </cell>
          <cell r="Q1573" t="str">
            <v>MABBY NATHALIA TORRES HERNANDEZ</v>
          </cell>
          <cell r="R1573">
            <v>33480</v>
          </cell>
        </row>
        <row r="1574">
          <cell r="P1574">
            <v>1024553395</v>
          </cell>
          <cell r="Q1574" t="str">
            <v>YESSICA ALEJANDRA ANGEL GOMEZ</v>
          </cell>
          <cell r="R1574">
            <v>34511</v>
          </cell>
        </row>
        <row r="1575">
          <cell r="P1575">
            <v>52080367</v>
          </cell>
          <cell r="Q1575" t="str">
            <v>MARTHA FERNANDA GOMEZ GUTIERREZ</v>
          </cell>
          <cell r="R1575">
            <v>26826</v>
          </cell>
        </row>
        <row r="1576">
          <cell r="P1576">
            <v>1026586325</v>
          </cell>
          <cell r="Q1576" t="str">
            <v>CAMILA ANDREA VELANDIA MOLANO</v>
          </cell>
          <cell r="R1576">
            <v>35148</v>
          </cell>
        </row>
        <row r="1577">
          <cell r="P1577">
            <v>80067016</v>
          </cell>
          <cell r="Q1577" t="str">
            <v>JORGE GUILLERMO GONZALO AUGUSTO PEREA CHACON</v>
          </cell>
          <cell r="R1577">
            <v>28214</v>
          </cell>
        </row>
        <row r="1578">
          <cell r="P1578">
            <v>1032486995</v>
          </cell>
          <cell r="Q1578" t="str">
            <v>PAULA ANDREA PAZ SÁNCHEZ</v>
          </cell>
          <cell r="R1578">
            <v>35384</v>
          </cell>
        </row>
        <row r="1579">
          <cell r="P1579">
            <v>1023892238</v>
          </cell>
          <cell r="Q1579" t="str">
            <v>JIZETH HAEL GONZALEZ RAMIREZ</v>
          </cell>
          <cell r="R1579">
            <v>32673</v>
          </cell>
        </row>
        <row r="1580">
          <cell r="P1580">
            <v>38565858</v>
          </cell>
          <cell r="Q1580" t="str">
            <v>ISABEL CRISTINA SALAZAR JARAMILLO</v>
          </cell>
          <cell r="R1580">
            <v>30116</v>
          </cell>
        </row>
        <row r="1581">
          <cell r="P1581">
            <v>1032448316</v>
          </cell>
          <cell r="Q1581" t="str">
            <v>NATALIA  OCAMPO NIÑO</v>
          </cell>
          <cell r="R1581">
            <v>33640</v>
          </cell>
        </row>
        <row r="1582">
          <cell r="P1582">
            <v>1018456696</v>
          </cell>
          <cell r="Q1582" t="str">
            <v>JONIER HERNANDO PORRAS DUQUE</v>
          </cell>
          <cell r="R1582">
            <v>33984</v>
          </cell>
        </row>
        <row r="1583">
          <cell r="P1583">
            <v>80820437</v>
          </cell>
          <cell r="Q1583" t="str">
            <v>HENRY GUILLERMO BELTRÁN</v>
          </cell>
          <cell r="R1583">
            <v>31192</v>
          </cell>
        </row>
        <row r="1584">
          <cell r="P1584">
            <v>53146244</v>
          </cell>
          <cell r="Q1584" t="str">
            <v>MARIA JOSE JARAMILLO BERMUDEZ</v>
          </cell>
        </row>
        <row r="1585">
          <cell r="P1585">
            <v>51824195</v>
          </cell>
          <cell r="Q1585" t="str">
            <v>MARIA VICTORIA GUINAND OSPINA</v>
          </cell>
        </row>
        <row r="1586">
          <cell r="P1586">
            <v>94474961</v>
          </cell>
          <cell r="Q1586" t="str">
            <v>LUIS ADOLFO SALAZAR CAPOTE</v>
          </cell>
          <cell r="R1586">
            <v>29081</v>
          </cell>
        </row>
        <row r="1587">
          <cell r="P1587">
            <v>1031121036</v>
          </cell>
          <cell r="Q1587" t="str">
            <v>JHONATHAN ANDRES BOLAÑO BARROS</v>
          </cell>
          <cell r="R1587">
            <v>31500</v>
          </cell>
        </row>
        <row r="1588">
          <cell r="P1588">
            <v>1022339406</v>
          </cell>
          <cell r="Q1588" t="str">
            <v>LAURA VASQUEZ MORENO</v>
          </cell>
          <cell r="R1588">
            <v>31983</v>
          </cell>
        </row>
        <row r="1589">
          <cell r="P1589">
            <v>52048701</v>
          </cell>
          <cell r="Q1589" t="str">
            <v>LUISA FERNANDA MONTERO TRIGOS</v>
          </cell>
          <cell r="R1589">
            <v>26460</v>
          </cell>
        </row>
        <row r="1590">
          <cell r="P1590">
            <v>1033738130</v>
          </cell>
          <cell r="Q1590" t="str">
            <v>DIANA DEL PILAR ROMERO VARILA</v>
          </cell>
          <cell r="R1590">
            <v>33518</v>
          </cell>
        </row>
        <row r="1591">
          <cell r="P1591">
            <v>80064600</v>
          </cell>
          <cell r="Q1591" t="str">
            <v>OSCAR MAURICIO MARROQUIN</v>
          </cell>
          <cell r="R1591">
            <v>28339</v>
          </cell>
        </row>
        <row r="1592">
          <cell r="P1592">
            <v>1019048127</v>
          </cell>
          <cell r="Q1592" t="str">
            <v>SOFIA ISABEL VELA MEJIA</v>
          </cell>
        </row>
        <row r="1593">
          <cell r="P1593">
            <v>52903084</v>
          </cell>
          <cell r="Q1593" t="str">
            <v>MYRIAM ANDREA ESTEVEZ SANCHEZ</v>
          </cell>
          <cell r="R1593">
            <v>29962</v>
          </cell>
        </row>
        <row r="1594">
          <cell r="P1594">
            <v>1144056303</v>
          </cell>
          <cell r="Q1594" t="str">
            <v>JUAN PABLO ARANA ARDILA</v>
          </cell>
          <cell r="R1594">
            <v>33795</v>
          </cell>
        </row>
        <row r="1595">
          <cell r="P1595">
            <v>1014178676</v>
          </cell>
          <cell r="Q1595" t="str">
            <v>LIZETH ADRIANA HUERTAS BARRANTES</v>
          </cell>
          <cell r="R1595">
            <v>31559</v>
          </cell>
        </row>
        <row r="1596">
          <cell r="P1596">
            <v>52350815</v>
          </cell>
          <cell r="Q1596" t="str">
            <v>MONICA ALEJANDRA VIRGUEZ ROMERO</v>
          </cell>
          <cell r="R1596">
            <v>28667</v>
          </cell>
        </row>
        <row r="1597">
          <cell r="P1597">
            <v>79685562</v>
          </cell>
          <cell r="Q1597" t="str">
            <v>SANTIAGO  VILLEGAS RESTREPO</v>
          </cell>
          <cell r="R1597">
            <v>27133</v>
          </cell>
        </row>
        <row r="1598">
          <cell r="P1598">
            <v>53177694</v>
          </cell>
          <cell r="Q1598" t="str">
            <v>ANDREA CAROLINA OLANO RIAÑO</v>
          </cell>
          <cell r="R1598">
            <v>31257</v>
          </cell>
        </row>
        <row r="1599">
          <cell r="P1599">
            <v>79841885</v>
          </cell>
          <cell r="Q1599" t="str">
            <v>MAURICIO ALEXANDER GOMEZ HERREÑO</v>
          </cell>
          <cell r="R1599">
            <v>28051</v>
          </cell>
        </row>
        <row r="1600">
          <cell r="P1600">
            <v>1031121036</v>
          </cell>
          <cell r="Q1600" t="str">
            <v>JHONATHAN ANDRES BOLAÑO BARROS</v>
          </cell>
          <cell r="R1600">
            <v>31500</v>
          </cell>
        </row>
        <row r="1601">
          <cell r="P1601">
            <v>1014187146</v>
          </cell>
          <cell r="Q1601" t="str">
            <v>LEONARDO ANTONIO MARTINEZ RODRIGUEZ</v>
          </cell>
        </row>
        <row r="1602">
          <cell r="P1602">
            <v>63532415</v>
          </cell>
          <cell r="Q1602" t="str">
            <v>YULIETH LILIANA MESA ALBARRACIN</v>
          </cell>
          <cell r="R1602">
            <v>30226</v>
          </cell>
        </row>
        <row r="1603">
          <cell r="P1603">
            <v>1019059939</v>
          </cell>
          <cell r="Q1603" t="str">
            <v>MILTON HERNANDO ROJAS LOZANO</v>
          </cell>
          <cell r="R1603">
            <v>33354</v>
          </cell>
        </row>
        <row r="1604">
          <cell r="P1604">
            <v>1015436360</v>
          </cell>
          <cell r="Q1604" t="str">
            <v>JUAN SEBASTIAN FIGUEROA RODRIGUEZ</v>
          </cell>
          <cell r="R1604">
            <v>33999</v>
          </cell>
        </row>
        <row r="1605">
          <cell r="P1605">
            <v>80813829</v>
          </cell>
          <cell r="Q1605" t="str">
            <v>LUIS ANDRES MUÑOZ RODRIGUEZ</v>
          </cell>
          <cell r="R1605">
            <v>31254</v>
          </cell>
        </row>
        <row r="1606">
          <cell r="P1606">
            <v>1020779761</v>
          </cell>
          <cell r="Q1606" t="str">
            <v>STEFANIA GALVIS BARRERO</v>
          </cell>
          <cell r="R1606">
            <v>34052</v>
          </cell>
        </row>
        <row r="1607">
          <cell r="P1607">
            <v>1010228481</v>
          </cell>
          <cell r="Q1607" t="str">
            <v>NICOLL TATIANA ESPEJO PINZON</v>
          </cell>
        </row>
        <row r="1608">
          <cell r="P1608">
            <v>1024485851</v>
          </cell>
          <cell r="Q1608" t="str">
            <v>EDWAR FABIAN FRAILE VEGA</v>
          </cell>
          <cell r="R1608">
            <v>32443</v>
          </cell>
        </row>
        <row r="1609">
          <cell r="P1609">
            <v>1130670701</v>
          </cell>
          <cell r="Q1609" t="str">
            <v>JULIANA  PERDOMO FITZGERALD</v>
          </cell>
          <cell r="R1609">
            <v>31886</v>
          </cell>
        </row>
        <row r="1610">
          <cell r="P1610">
            <v>52367394</v>
          </cell>
          <cell r="Q1610" t="str">
            <v>INGRID TORIJANO NEIRA</v>
          </cell>
          <cell r="R1610">
            <v>28038</v>
          </cell>
        </row>
        <row r="1611">
          <cell r="P1611">
            <v>1010236662</v>
          </cell>
          <cell r="Q1611" t="str">
            <v>JAIRO ESTEBAN TRIVIÑO GONZALEZ</v>
          </cell>
          <cell r="R1611">
            <v>35746</v>
          </cell>
        </row>
        <row r="1612">
          <cell r="P1612">
            <v>80031209</v>
          </cell>
          <cell r="Q1612" t="str">
            <v>NICOLAS ALBERTO CHONA GUERRERO</v>
          </cell>
          <cell r="R1612">
            <v>29696</v>
          </cell>
        </row>
        <row r="1613">
          <cell r="P1613">
            <v>79900794</v>
          </cell>
          <cell r="Q1613" t="str">
            <v>WILSON JAVIER CAMACHO SANCHEZ</v>
          </cell>
          <cell r="R1613">
            <v>28438</v>
          </cell>
        </row>
        <row r="1614">
          <cell r="P1614">
            <v>6008213</v>
          </cell>
          <cell r="Q1614" t="str">
            <v>JOSE FERNANDO PORRAS GUTIERREZ</v>
          </cell>
          <cell r="R1614">
            <v>21711</v>
          </cell>
        </row>
        <row r="1615">
          <cell r="P1615">
            <v>80730314</v>
          </cell>
          <cell r="Q1615" t="str">
            <v>ANDRES MAURICIO MUÑOZ</v>
          </cell>
          <cell r="R1615">
            <v>30265</v>
          </cell>
        </row>
        <row r="1616">
          <cell r="P1616">
            <v>1016013623</v>
          </cell>
          <cell r="Q1616" t="str">
            <v>DAYANNA PAOLA RODRIGUEZ TORRES</v>
          </cell>
          <cell r="R1616">
            <v>32475</v>
          </cell>
        </row>
        <row r="1617">
          <cell r="P1617">
            <v>52231558</v>
          </cell>
          <cell r="Q1617" t="str">
            <v>ROCIO CAPADOR RIAÑO</v>
          </cell>
          <cell r="R1617">
            <v>28132</v>
          </cell>
        </row>
        <row r="1618">
          <cell r="P1618">
            <v>1019065222</v>
          </cell>
          <cell r="Q1618" t="str">
            <v>DEYSI ASTRID MEDINA CARVAJAL</v>
          </cell>
          <cell r="R1618">
            <v>33563</v>
          </cell>
        </row>
        <row r="1619">
          <cell r="P1619">
            <v>80912133</v>
          </cell>
          <cell r="Q1619" t="str">
            <v>WILSON ALEJANDRO CANO GOMEZ</v>
          </cell>
          <cell r="R1619">
            <v>31297</v>
          </cell>
        </row>
        <row r="1620">
          <cell r="P1620">
            <v>1032454677</v>
          </cell>
          <cell r="Q1620" t="str">
            <v>DIANA MARCELA VASQUEZ CORTES</v>
          </cell>
          <cell r="R1620">
            <v>33971</v>
          </cell>
        </row>
        <row r="1621">
          <cell r="P1621">
            <v>80864548</v>
          </cell>
          <cell r="Q1621" t="str">
            <v>WILLIAM ALEXANDER PIRACUM RAMIREZ</v>
          </cell>
          <cell r="R1621">
            <v>31267</v>
          </cell>
        </row>
        <row r="1622">
          <cell r="P1622">
            <v>1023028855</v>
          </cell>
          <cell r="Q1622" t="str">
            <v>NICOLAS STWART RODRIGUEZ GARCIA</v>
          </cell>
          <cell r="R1622">
            <v>35963</v>
          </cell>
        </row>
        <row r="1623">
          <cell r="P1623">
            <v>52428259</v>
          </cell>
          <cell r="Q1623" t="str">
            <v>TIZIANA AREVALO RODRIGUEZ</v>
          </cell>
          <cell r="R1623">
            <v>28656</v>
          </cell>
        </row>
        <row r="1624">
          <cell r="P1624">
            <v>1010222665</v>
          </cell>
          <cell r="Q1624" t="str">
            <v>LAURA URASKE BUSTOS GONZALEZ</v>
          </cell>
          <cell r="R1624">
            <v>34890</v>
          </cell>
        </row>
        <row r="1625">
          <cell r="P1625">
            <v>1026269012</v>
          </cell>
          <cell r="Q1625" t="str">
            <v>MARIA FERNANDA MORENO BELTRAN</v>
          </cell>
          <cell r="R1625">
            <v>32995</v>
          </cell>
        </row>
        <row r="1626">
          <cell r="P1626">
            <v>1019090149</v>
          </cell>
          <cell r="Q1626" t="str">
            <v>OSCAR DAVID ORTEGA CANTE</v>
          </cell>
          <cell r="R1626">
            <v>34346</v>
          </cell>
        </row>
        <row r="1627">
          <cell r="P1627">
            <v>1012443304</v>
          </cell>
          <cell r="Q1627" t="str">
            <v>DUVAN ALEXANDER ROJAS SARMIENTO</v>
          </cell>
          <cell r="R1627">
            <v>35567</v>
          </cell>
        </row>
        <row r="1628">
          <cell r="P1628">
            <v>1088306511</v>
          </cell>
          <cell r="Q1628" t="str">
            <v>JULIANA VINASCO ZAPATA</v>
          </cell>
          <cell r="R1628">
            <v>34034</v>
          </cell>
        </row>
        <row r="1629">
          <cell r="P1629">
            <v>1088346039</v>
          </cell>
          <cell r="Q1629" t="str">
            <v>DANIEL ORTIZ LONDOÑO</v>
          </cell>
          <cell r="R1629">
            <v>35769</v>
          </cell>
        </row>
        <row r="1630">
          <cell r="P1630">
            <v>80085109</v>
          </cell>
          <cell r="Q1630" t="str">
            <v>VICTOR HUGO LOPEZ GODOY</v>
          </cell>
          <cell r="R1630">
            <v>29341</v>
          </cell>
        </row>
        <row r="1631">
          <cell r="P1631">
            <v>79840344</v>
          </cell>
          <cell r="Q1631" t="str">
            <v>WILSON ERNESTO CALDERON DAVILA</v>
          </cell>
        </row>
        <row r="1632">
          <cell r="P1632">
            <v>1076659423</v>
          </cell>
          <cell r="Q1632" t="str">
            <v>PAULA DANIELA FRESNEDA GOMEZ</v>
          </cell>
          <cell r="R1632">
            <v>34144</v>
          </cell>
        </row>
        <row r="1633">
          <cell r="P1633">
            <v>79836879</v>
          </cell>
          <cell r="Q1633" t="str">
            <v>JOHN DAMISTON AREVALO MORA</v>
          </cell>
          <cell r="R1633">
            <v>27832</v>
          </cell>
        </row>
        <row r="1634">
          <cell r="P1634">
            <v>1000603159</v>
          </cell>
          <cell r="Q1634" t="str">
            <v>KAROL NATHALIA VILLAMIL LEGUIZAMON</v>
          </cell>
          <cell r="R1634">
            <v>37275</v>
          </cell>
        </row>
        <row r="1635">
          <cell r="P1635">
            <v>52804263</v>
          </cell>
          <cell r="Q1635" t="str">
            <v>KELLY JOHANNA GONZALEZ CASTIBLANCO</v>
          </cell>
        </row>
        <row r="1636">
          <cell r="P1636">
            <v>1010236662</v>
          </cell>
          <cell r="Q1636" t="str">
            <v>JAIRO ESTEBAN TRIVIÑO GONZALEZ</v>
          </cell>
          <cell r="R1636">
            <v>35746</v>
          </cell>
        </row>
        <row r="1637">
          <cell r="P1637">
            <v>79851161</v>
          </cell>
          <cell r="Q1637" t="str">
            <v>CARLOS ALFONSO WILCHES GARAY</v>
          </cell>
          <cell r="R1637">
            <v>27960</v>
          </cell>
        </row>
        <row r="1638">
          <cell r="P1638">
            <v>1012342729</v>
          </cell>
          <cell r="Q1638" t="str">
            <v>MANUEL FERNANDO MORA LARA</v>
          </cell>
          <cell r="R1638">
            <v>32280</v>
          </cell>
        </row>
        <row r="1639">
          <cell r="P1639">
            <v>1016028110</v>
          </cell>
          <cell r="Q1639" t="str">
            <v>GISELLE NATALIA RODRIGUEZ CALVO</v>
          </cell>
          <cell r="R1639">
            <v>33077</v>
          </cell>
        </row>
        <row r="1640">
          <cell r="P1640">
            <v>1010171490</v>
          </cell>
          <cell r="Q1640" t="str">
            <v>SHENAIDERSON RAMIREZ OSSA</v>
          </cell>
          <cell r="R1640">
            <v>31918</v>
          </cell>
        </row>
        <row r="1641">
          <cell r="P1641">
            <v>93406957</v>
          </cell>
          <cell r="Q1641" t="str">
            <v>JOSE ANGEL PEÑA MARTINEZ</v>
          </cell>
        </row>
        <row r="1642">
          <cell r="P1642">
            <v>52145134</v>
          </cell>
          <cell r="Q1642" t="str">
            <v>ANA MARIA MARTINEZ OSORIO</v>
          </cell>
          <cell r="R1642">
            <v>26730</v>
          </cell>
        </row>
        <row r="1643">
          <cell r="P1643">
            <v>80762829</v>
          </cell>
          <cell r="Q1643" t="str">
            <v>LUIS LEANDRO BEJARANO MOLINA</v>
          </cell>
          <cell r="R1643">
            <v>30565</v>
          </cell>
        </row>
        <row r="1644">
          <cell r="P1644">
            <v>79311429</v>
          </cell>
          <cell r="Q1644" t="str">
            <v>GERMAN ALFONSO LOPEZ RAMIREZ</v>
          </cell>
          <cell r="R1644">
            <v>23616</v>
          </cell>
        </row>
        <row r="1645">
          <cell r="P1645">
            <v>52903084</v>
          </cell>
          <cell r="Q1645" t="str">
            <v>MYRIAM ANDREA ESTEVEZ SANCHEZ</v>
          </cell>
          <cell r="R1645">
            <v>29962</v>
          </cell>
        </row>
        <row r="1646">
          <cell r="P1646">
            <v>1018459024</v>
          </cell>
          <cell r="Q1646" t="str">
            <v>CAMILO ANDRES PORRAS GALINDO</v>
          </cell>
          <cell r="R1646">
            <v>34093</v>
          </cell>
        </row>
        <row r="1647">
          <cell r="P1647">
            <v>1073254882</v>
          </cell>
          <cell r="Q1647" t="str">
            <v>NICOLAS PEÑA JIMENEZ</v>
          </cell>
          <cell r="R1647">
            <v>36494</v>
          </cell>
        </row>
        <row r="1648">
          <cell r="P1648">
            <v>1032429847</v>
          </cell>
          <cell r="Q1648" t="str">
            <v>JULIAN DAVID BARRETO BASABE</v>
          </cell>
          <cell r="R1648">
            <v>32567</v>
          </cell>
        </row>
        <row r="1649">
          <cell r="P1649">
            <v>52836739</v>
          </cell>
          <cell r="Q1649" t="str">
            <v>PAOLA ANDREA MELO FLOREZ</v>
          </cell>
          <cell r="R1649">
            <v>29780</v>
          </cell>
        </row>
        <row r="1650">
          <cell r="P1650">
            <v>17348644</v>
          </cell>
          <cell r="Q1650" t="str">
            <v>JORGE IGNACIO NARVAEZ LEON</v>
          </cell>
          <cell r="R1650">
            <v>25919</v>
          </cell>
        </row>
        <row r="1651">
          <cell r="P1651">
            <v>53070622</v>
          </cell>
          <cell r="Q1651" t="str">
            <v>MIRIAM FORERO ARIZA</v>
          </cell>
          <cell r="R1651">
            <v>31168</v>
          </cell>
        </row>
        <row r="1652">
          <cell r="P1652">
            <v>1022411383</v>
          </cell>
          <cell r="Q1652" t="str">
            <v>MARYI SULENI ORTEGA ARIAS</v>
          </cell>
          <cell r="R1652">
            <v>35074</v>
          </cell>
        </row>
        <row r="1653">
          <cell r="P1653">
            <v>1015998305</v>
          </cell>
          <cell r="Q1653" t="str">
            <v>KAREN PAOLA CRUZ TRIANA</v>
          </cell>
          <cell r="R1653">
            <v>31719</v>
          </cell>
        </row>
        <row r="1654">
          <cell r="P1654">
            <v>79134851</v>
          </cell>
          <cell r="Q1654" t="str">
            <v>GERMAN ADOLFO WILCHES GARAY</v>
          </cell>
          <cell r="R1654">
            <v>25462</v>
          </cell>
        </row>
        <row r="1655">
          <cell r="P1655">
            <v>1136884820</v>
          </cell>
          <cell r="Q1655" t="str">
            <v>PAULA ANDREA FONSECA ORTIZ</v>
          </cell>
          <cell r="R1655">
            <v>33933</v>
          </cell>
        </row>
        <row r="1656">
          <cell r="P1656">
            <v>1013591299</v>
          </cell>
          <cell r="Q1656" t="str">
            <v>LAURA JIMENA PICO FORERO</v>
          </cell>
          <cell r="R1656">
            <v>32043</v>
          </cell>
        </row>
        <row r="1657">
          <cell r="P1657">
            <v>1014227023</v>
          </cell>
          <cell r="Q1657" t="str">
            <v>JOAN SEBASTIAN PALACIOS PARDO</v>
          </cell>
          <cell r="R1657">
            <v>33552</v>
          </cell>
        </row>
        <row r="1658">
          <cell r="P1658">
            <v>1014209630</v>
          </cell>
          <cell r="Q1658" t="str">
            <v>GERMAN DARIO FAJARDO PERILLA</v>
          </cell>
          <cell r="R1658">
            <v>32954</v>
          </cell>
        </row>
        <row r="1659">
          <cell r="P1659">
            <v>133470804</v>
          </cell>
          <cell r="Q1659" t="str">
            <v>RAMON EDUARDO DEL VALLE CASTRO DAZA</v>
          </cell>
        </row>
        <row r="1660">
          <cell r="P1660">
            <v>1077036124</v>
          </cell>
          <cell r="Q1660" t="str">
            <v>JEFERSON DANILO GONZALEZ PULIDO</v>
          </cell>
          <cell r="R1660">
            <v>36056</v>
          </cell>
        </row>
        <row r="1661">
          <cell r="P1661">
            <v>1015428775</v>
          </cell>
          <cell r="Q1661" t="str">
            <v>NIKOLL DANIELA TORRES DIAZ</v>
          </cell>
          <cell r="R1661">
            <v>33618</v>
          </cell>
        </row>
        <row r="1662">
          <cell r="P1662">
            <v>79882932</v>
          </cell>
          <cell r="Q1662" t="str">
            <v>ARTURO ALEXANDER DIAZ ORTIZ</v>
          </cell>
          <cell r="R1662">
            <v>29421</v>
          </cell>
        </row>
        <row r="1663">
          <cell r="P1663">
            <v>80072969</v>
          </cell>
          <cell r="Q1663" t="str">
            <v>RENE ALEJANDRO BASTIDAS PLAZAS</v>
          </cell>
          <cell r="R1663">
            <v>30182</v>
          </cell>
        </row>
        <row r="1664">
          <cell r="P1664">
            <v>80030466</v>
          </cell>
          <cell r="Q1664" t="str">
            <v>ANDRES FELIPE ACOSTA ARANGO</v>
          </cell>
          <cell r="R1664">
            <v>29681</v>
          </cell>
        </row>
        <row r="1665">
          <cell r="P1665">
            <v>1016026111</v>
          </cell>
          <cell r="Q1665" t="str">
            <v>OMAR DAVID FORERO GALLEGO</v>
          </cell>
          <cell r="R1665">
            <v>32978</v>
          </cell>
        </row>
        <row r="1666">
          <cell r="P1666">
            <v>1018467839</v>
          </cell>
          <cell r="Q1666" t="str">
            <v>EDWIN ROLANDO SANCHEZ PORRAS</v>
          </cell>
          <cell r="R1666">
            <v>34520</v>
          </cell>
        </row>
        <row r="1667">
          <cell r="P1667">
            <v>52432379</v>
          </cell>
          <cell r="Q1667" t="str">
            <v>MARIA EUGENIA QUIROGA DIAZ m</v>
          </cell>
          <cell r="R1667">
            <v>28186</v>
          </cell>
        </row>
        <row r="1668">
          <cell r="P1668">
            <v>1010212284</v>
          </cell>
          <cell r="Q1668" t="str">
            <v>CINDY KATHERIN FRANCO RUIZ</v>
          </cell>
        </row>
        <row r="1669">
          <cell r="P1669">
            <v>14623235</v>
          </cell>
          <cell r="Q1669" t="str">
            <v>JOSE FERNANDO PATIÑO RECIO</v>
          </cell>
          <cell r="R1669">
            <v>30720</v>
          </cell>
        </row>
        <row r="1670">
          <cell r="P1670">
            <v>1032451878</v>
          </cell>
          <cell r="Q1670" t="str">
            <v>LUIS FELIPE LAVERDE SALAMANCA</v>
          </cell>
          <cell r="R1670">
            <v>33848</v>
          </cell>
        </row>
        <row r="1671">
          <cell r="P1671">
            <v>1126254021</v>
          </cell>
          <cell r="Q1671" t="str">
            <v>MANUEL GONZALO BORNACHERA GARZON</v>
          </cell>
          <cell r="R1671">
            <v>31450</v>
          </cell>
        </row>
        <row r="1672">
          <cell r="P1672">
            <v>1010247856</v>
          </cell>
          <cell r="Q1672" t="str">
            <v>YADIRA  HERMIDA JARAMILLO</v>
          </cell>
          <cell r="R1672">
            <v>36436</v>
          </cell>
        </row>
        <row r="1673">
          <cell r="P1673">
            <v>1069175415</v>
          </cell>
          <cell r="Q1673" t="str">
            <v>LINDA NATHALIA ORTIZ FIERRO</v>
          </cell>
          <cell r="R1673">
            <v>32749</v>
          </cell>
        </row>
        <row r="1674">
          <cell r="P1674">
            <v>52739682</v>
          </cell>
          <cell r="Q1674" t="str">
            <v>PAOLA ANDREA SANABRIA MAHECHA</v>
          </cell>
          <cell r="R1674">
            <v>29953</v>
          </cell>
        </row>
        <row r="1675">
          <cell r="P1675">
            <v>79664655</v>
          </cell>
          <cell r="Q1675" t="str">
            <v>ANGEL YAIR MIRANDA PERDOMO</v>
          </cell>
          <cell r="R1675">
            <v>28136</v>
          </cell>
        </row>
        <row r="1676">
          <cell r="P1676">
            <v>80012279</v>
          </cell>
          <cell r="Q1676" t="str">
            <v>NELSON DARIO NIETO HURTADO</v>
          </cell>
          <cell r="R1676">
            <v>29338</v>
          </cell>
        </row>
        <row r="1677">
          <cell r="P1677">
            <v>1024579008</v>
          </cell>
          <cell r="Q1677" t="str">
            <v>JOHAN SEBASTIAN TRUJILLO GARAY</v>
          </cell>
          <cell r="R1677">
            <v>35497</v>
          </cell>
        </row>
        <row r="1678">
          <cell r="P1678">
            <v>1033740886</v>
          </cell>
          <cell r="Q1678" t="str">
            <v>FRANCY ANDREA RODRIGUEZ ARCHILA</v>
          </cell>
          <cell r="R1678">
            <v>33598</v>
          </cell>
        </row>
        <row r="1679">
          <cell r="P1679">
            <v>1010161626</v>
          </cell>
          <cell r="Q1679" t="str">
            <v>JHON HERIBERTO HERNANDEZ MORENO</v>
          </cell>
          <cell r="R1679">
            <v>31338</v>
          </cell>
        </row>
        <row r="1680">
          <cell r="P1680">
            <v>1075276752</v>
          </cell>
          <cell r="Q1680" t="str">
            <v>DIANA MIREYA SIERRA CASTAÑO</v>
          </cell>
          <cell r="R1680">
            <v>34340</v>
          </cell>
        </row>
        <row r="1681">
          <cell r="P1681">
            <v>1010208420</v>
          </cell>
          <cell r="Q1681" t="str">
            <v>SEBASTIAN  GAVIRIA PACHECO</v>
          </cell>
          <cell r="R1681">
            <v>34112</v>
          </cell>
        </row>
        <row r="1682">
          <cell r="P1682">
            <v>9807768</v>
          </cell>
          <cell r="Q1682" t="str">
            <v>GONZALO DE JESUS JIMENEZ HOYOS</v>
          </cell>
          <cell r="R1682">
            <v>25746</v>
          </cell>
        </row>
        <row r="1683">
          <cell r="P1683">
            <v>1061724412</v>
          </cell>
          <cell r="Q1683" t="str">
            <v>JORGE LEONARDO MARTINEZ BERMUDEZ</v>
          </cell>
          <cell r="R1683">
            <v>32796</v>
          </cell>
        </row>
        <row r="1684">
          <cell r="P1684">
            <v>1019059939</v>
          </cell>
          <cell r="Q1684" t="str">
            <v>MILTON HERNANDO ROJAS LOZANO</v>
          </cell>
          <cell r="R1684">
            <v>33354</v>
          </cell>
        </row>
        <row r="1685">
          <cell r="P1685">
            <v>1144075202</v>
          </cell>
          <cell r="Q1685" t="str">
            <v>LUISA MARIA GUERRERO TORRES</v>
          </cell>
          <cell r="R1685">
            <v>34656</v>
          </cell>
        </row>
        <row r="1686">
          <cell r="P1686">
            <v>1014207613</v>
          </cell>
          <cell r="Q1686" t="str">
            <v>MARTHA LILIANA CASTRO PRIETO</v>
          </cell>
          <cell r="R1686">
            <v>32896</v>
          </cell>
        </row>
        <row r="1687">
          <cell r="P1687">
            <v>1019016030</v>
          </cell>
          <cell r="Q1687" t="str">
            <v>JOHAN DANIEL MORENO PEREIRA</v>
          </cell>
          <cell r="R1687">
            <v>31867</v>
          </cell>
        </row>
        <row r="1688">
          <cell r="P1688">
            <v>80201997</v>
          </cell>
          <cell r="Q1688" t="str">
            <v>ANDRES ROBERTO RINCON AGUAS</v>
          </cell>
          <cell r="R1688">
            <v>30135</v>
          </cell>
        </row>
        <row r="1689">
          <cell r="P1689">
            <v>1016071447</v>
          </cell>
          <cell r="Q1689" t="str">
            <v>DILSON IVAN TILAGUY VEGA</v>
          </cell>
          <cell r="R1689">
            <v>34666</v>
          </cell>
        </row>
        <row r="1690">
          <cell r="P1690">
            <v>1013579678</v>
          </cell>
          <cell r="Q1690" t="str">
            <v>ANA MARIA OCHOA VILLEGAS</v>
          </cell>
          <cell r="R1690">
            <v>31401</v>
          </cell>
        </row>
        <row r="1691">
          <cell r="P1691">
            <v>1018487156</v>
          </cell>
          <cell r="Q1691" t="str">
            <v>IVONNE ALEJANDRA GARCÍA CARRASQUILLA</v>
          </cell>
          <cell r="R1691">
            <v>35261</v>
          </cell>
        </row>
        <row r="1692">
          <cell r="P1692">
            <v>39718546</v>
          </cell>
          <cell r="Q1692" t="str">
            <v>SONIA HINCAPIE HERNANDEZ</v>
          </cell>
          <cell r="R1692">
            <v>24024</v>
          </cell>
        </row>
        <row r="1693">
          <cell r="P1693">
            <v>79938506</v>
          </cell>
          <cell r="Q1693" t="str">
            <v>CESAR RICARDO SANCHEZ RAMIREZ</v>
          </cell>
          <cell r="R1693">
            <v>29244</v>
          </cell>
        </row>
        <row r="1694">
          <cell r="P1694">
            <v>1026276222</v>
          </cell>
          <cell r="Q1694" t="str">
            <v>DANIEL ORLANDO ABELLA TORRES</v>
          </cell>
          <cell r="R1694">
            <v>33536</v>
          </cell>
        </row>
        <row r="1695">
          <cell r="P1695">
            <v>80015907</v>
          </cell>
          <cell r="Q1695" t="str">
            <v>WILSON JAVIER ARDILA FAJARDO</v>
          </cell>
          <cell r="R1695">
            <v>29882</v>
          </cell>
        </row>
        <row r="1696">
          <cell r="P1696">
            <v>24731198</v>
          </cell>
          <cell r="Q1696" t="str">
            <v>YANERY  OSORIO CORTES</v>
          </cell>
          <cell r="R1696">
            <v>29107</v>
          </cell>
        </row>
        <row r="1697">
          <cell r="P1697">
            <v>76325092</v>
          </cell>
          <cell r="Q1697" t="str">
            <v>ANDRES FERNANDO PATIÑO BOLAÑOS</v>
          </cell>
          <cell r="R1697">
            <v>28116</v>
          </cell>
        </row>
        <row r="1698">
          <cell r="P1698">
            <v>1014236267</v>
          </cell>
          <cell r="Q1698" t="str">
            <v>DIANA PAOLA RAMIREZ ANGARITA</v>
          </cell>
          <cell r="R1698">
            <v>33838</v>
          </cell>
        </row>
        <row r="1699">
          <cell r="P1699">
            <v>1022946697</v>
          </cell>
          <cell r="Q1699" t="str">
            <v>OSCAR ANDRES TOVAR BALLESTEROS</v>
          </cell>
          <cell r="R1699">
            <v>32465</v>
          </cell>
        </row>
        <row r="1700">
          <cell r="P1700">
            <v>1023892238</v>
          </cell>
          <cell r="Q1700" t="str">
            <v>JIZETH HAEL GONZALEZ RAMIREZ</v>
          </cell>
          <cell r="R1700">
            <v>32673</v>
          </cell>
        </row>
        <row r="1701">
          <cell r="P1701">
            <v>76330368</v>
          </cell>
          <cell r="Q1701" t="str">
            <v>DANIEL MARICIO QUINBAYO WILCHES</v>
          </cell>
          <cell r="R1701">
            <v>28528</v>
          </cell>
        </row>
        <row r="1702">
          <cell r="P1702">
            <v>79052536</v>
          </cell>
          <cell r="Q1702" t="str">
            <v>ANDRES  RAMIREZ TORRES</v>
          </cell>
          <cell r="R1702">
            <v>24727</v>
          </cell>
        </row>
        <row r="1703">
          <cell r="P1703">
            <v>1026562785</v>
          </cell>
          <cell r="Q1703" t="str">
            <v>JOHANNA PAOLA PINZON ESTABLECIMIENTO DE COMERCIO FERRETERIA EL MAESTRO SANTAFE</v>
          </cell>
          <cell r="R1703">
            <v>32875</v>
          </cell>
        </row>
        <row r="1704">
          <cell r="P1704">
            <v>1003530889</v>
          </cell>
          <cell r="Q1704" t="str">
            <v>MONICA  CRUZ SANCHEZ</v>
          </cell>
          <cell r="R1704">
            <v>37129</v>
          </cell>
        </row>
        <row r="1705">
          <cell r="P1705">
            <v>1020713243</v>
          </cell>
          <cell r="Q1705" t="str">
            <v>YURI FERNANDA ROJAS SANDOVAL</v>
          </cell>
          <cell r="R1705">
            <v>31443</v>
          </cell>
        </row>
        <row r="1706">
          <cell r="P1706">
            <v>1010202640</v>
          </cell>
          <cell r="Q1706" t="str">
            <v>ROBERTO  CARDONA QUINTERO</v>
          </cell>
        </row>
        <row r="1707">
          <cell r="P1707">
            <v>12567331</v>
          </cell>
          <cell r="Q1707" t="str">
            <v>OSCAR  CANTILLO HERRERA</v>
          </cell>
          <cell r="R1707">
            <v>26736</v>
          </cell>
        </row>
        <row r="1708">
          <cell r="P1708">
            <v>7181859</v>
          </cell>
          <cell r="Q1708" t="str">
            <v>DANNY FABIAN GUIO MUÑOZ</v>
          </cell>
          <cell r="R1708">
            <v>30103</v>
          </cell>
        </row>
        <row r="1709">
          <cell r="P1709">
            <v>16757282</v>
          </cell>
          <cell r="Q1709" t="str">
            <v>NESTOR IVAN COLLAZOS FERRO</v>
          </cell>
          <cell r="R1709">
            <v>25105</v>
          </cell>
        </row>
        <row r="1710">
          <cell r="P1710">
            <v>1020761216</v>
          </cell>
          <cell r="Q1710" t="str">
            <v>MONICA ROCIO LARGO MORALES</v>
          </cell>
          <cell r="R1710">
            <v>33348</v>
          </cell>
        </row>
        <row r="1711">
          <cell r="P1711">
            <v>1030599541</v>
          </cell>
          <cell r="Q1711" t="str">
            <v>NATHALY ACOSTA DIAZ</v>
          </cell>
          <cell r="R1711">
            <v>33444</v>
          </cell>
        </row>
        <row r="1712">
          <cell r="P1712">
            <v>80071753</v>
          </cell>
          <cell r="Q1712" t="str">
            <v>GONZALO ALEXANDER SALGUERO BOYACA</v>
          </cell>
          <cell r="R1712">
            <v>29813</v>
          </cell>
        </row>
        <row r="1713">
          <cell r="P1713">
            <v>1019116539</v>
          </cell>
          <cell r="Q1713" t="str">
            <v>JUAN DAVID CALDERON ARDILA</v>
          </cell>
        </row>
        <row r="1714">
          <cell r="P1714">
            <v>1032433493</v>
          </cell>
          <cell r="Q1714" t="str">
            <v>FREDDY LEONARDO GARAVITO PEREZ</v>
          </cell>
          <cell r="R1714">
            <v>32838</v>
          </cell>
        </row>
        <row r="1715">
          <cell r="P1715">
            <v>79938506</v>
          </cell>
          <cell r="Q1715" t="str">
            <v>CESAR RICARDO SANCHEZ RAMIREZ</v>
          </cell>
          <cell r="R1715">
            <v>29244</v>
          </cell>
        </row>
        <row r="1716">
          <cell r="P1716">
            <v>80115548</v>
          </cell>
          <cell r="Q1716" t="str">
            <v>WALTER FERNANDO AVILA RODRIGUEZ</v>
          </cell>
          <cell r="R1716">
            <v>30085</v>
          </cell>
        </row>
        <row r="1717">
          <cell r="P1717">
            <v>1014209630</v>
          </cell>
          <cell r="Q1717" t="str">
            <v>GERMAN DARIO FAJARDO PERILLA</v>
          </cell>
          <cell r="R1717">
            <v>32954</v>
          </cell>
        </row>
        <row r="1718">
          <cell r="P1718">
            <v>1020779761</v>
          </cell>
          <cell r="Q1718" t="str">
            <v>STEFANIA GALVIS BARRERO</v>
          </cell>
          <cell r="R1718">
            <v>34052</v>
          </cell>
        </row>
        <row r="1719">
          <cell r="P1719">
            <v>53053953</v>
          </cell>
          <cell r="Q1719" t="str">
            <v>VIVANA MARCELA MARTINEZ SEPULVEDA</v>
          </cell>
          <cell r="R1719">
            <v>30996</v>
          </cell>
        </row>
        <row r="1720">
          <cell r="P1720">
            <v>53161288</v>
          </cell>
          <cell r="Q1720" t="str">
            <v>CAROLINA BECERRA SEPULVEDA</v>
          </cell>
          <cell r="R1720">
            <v>31401</v>
          </cell>
        </row>
        <row r="1721">
          <cell r="P1721">
            <v>1033698100</v>
          </cell>
          <cell r="Q1721" t="str">
            <v>KAREN NATALLY ROZO TRUJILLO</v>
          </cell>
          <cell r="R1721">
            <v>32205</v>
          </cell>
        </row>
        <row r="1722">
          <cell r="P1722">
            <v>1143831746</v>
          </cell>
          <cell r="Q1722" t="str">
            <v>LAURA  RAMIREZ LEON</v>
          </cell>
          <cell r="R1722">
            <v>32987</v>
          </cell>
        </row>
        <row r="1723">
          <cell r="P1723">
            <v>1031129567</v>
          </cell>
          <cell r="Q1723" t="str">
            <v>CRISTIAN DAVID RODRIGUEZ PATIÑO</v>
          </cell>
          <cell r="R1723">
            <v>33154</v>
          </cell>
        </row>
        <row r="1724">
          <cell r="P1724">
            <v>1033798227</v>
          </cell>
          <cell r="Q1724" t="str">
            <v>LUISA FERNANDA CRUZ RAMIREZ</v>
          </cell>
          <cell r="R1724">
            <v>35598</v>
          </cell>
        </row>
        <row r="1725">
          <cell r="P1725">
            <v>1125293896</v>
          </cell>
          <cell r="Q1725" t="str">
            <v>CARLOS ALFREDO ROJAS MARULANDA</v>
          </cell>
          <cell r="R1725">
            <v>34908</v>
          </cell>
        </row>
        <row r="1726">
          <cell r="P1726">
            <v>52553549</v>
          </cell>
          <cell r="Q1726" t="str">
            <v>LUZ MYRIAM NIETO MONROY</v>
          </cell>
          <cell r="R1726">
            <v>25636</v>
          </cell>
        </row>
        <row r="1727">
          <cell r="P1727">
            <v>1073254882</v>
          </cell>
          <cell r="Q1727" t="str">
            <v>NICOLAS  PEÑA JIMENEZ</v>
          </cell>
          <cell r="R1727">
            <v>36494</v>
          </cell>
        </row>
        <row r="1728">
          <cell r="P1728">
            <v>1013589551</v>
          </cell>
          <cell r="Q1728" t="str">
            <v>DIEGO ALEXANDER MONTES DURAN</v>
          </cell>
          <cell r="R1728">
            <v>31974</v>
          </cell>
        </row>
        <row r="1729">
          <cell r="P1729">
            <v>1033737801</v>
          </cell>
          <cell r="Q1729" t="str">
            <v>JENNIFER TATIANA MOGOLLON INSUASTI</v>
          </cell>
          <cell r="R1729">
            <v>33510</v>
          </cell>
        </row>
        <row r="1730">
          <cell r="P1730">
            <v>1019023316</v>
          </cell>
          <cell r="Q1730" t="str">
            <v>JOHN FREDY GARCIA LOPEZ</v>
          </cell>
          <cell r="R1730">
            <v>32255</v>
          </cell>
        </row>
        <row r="1731">
          <cell r="P1731">
            <v>1020730342</v>
          </cell>
          <cell r="Q1731" t="str">
            <v>JUAN GABRIEL FERNANDEZ GUZMAN</v>
          </cell>
          <cell r="R1731">
            <v>32130</v>
          </cell>
        </row>
        <row r="1732">
          <cell r="P1732">
            <v>7731960</v>
          </cell>
          <cell r="Q1732" t="str">
            <v>WILMAR ANDRES MATIZ RODAS</v>
          </cell>
          <cell r="R1732">
            <v>31205</v>
          </cell>
        </row>
        <row r="1733">
          <cell r="P1733">
            <v>80008240</v>
          </cell>
          <cell r="Q1733" t="str">
            <v>LEONARDO  SALDAÑA MORENO</v>
          </cell>
          <cell r="R1733">
            <v>29241</v>
          </cell>
        </row>
        <row r="1734">
          <cell r="P1734">
            <v>26501725</v>
          </cell>
          <cell r="Q1734" t="str">
            <v>RUBY PERDOMO ZAMORA</v>
          </cell>
          <cell r="R1734">
            <v>23770</v>
          </cell>
        </row>
        <row r="1735">
          <cell r="P1735">
            <v>1075870143</v>
          </cell>
          <cell r="Q1735" t="str">
            <v>EDITH LISSETTE RINCON RAMIREZ</v>
          </cell>
          <cell r="R1735">
            <v>31488</v>
          </cell>
        </row>
        <row r="1736">
          <cell r="P1736">
            <v>1033713730</v>
          </cell>
          <cell r="Q1736" t="str">
            <v>DANIEL IVAN TORRES VERGARA</v>
          </cell>
        </row>
        <row r="1737">
          <cell r="P1737">
            <v>79634542</v>
          </cell>
          <cell r="Q1737" t="str">
            <v>JOSE LEONARDO IBARRA QUIROGA</v>
          </cell>
          <cell r="R1737">
            <v>26513</v>
          </cell>
        </row>
        <row r="1738">
          <cell r="P1738">
            <v>80187951</v>
          </cell>
          <cell r="Q1738" t="str">
            <v>MANUEL RICARDO RICAURTE PEÑA</v>
          </cell>
          <cell r="R1738">
            <v>30584</v>
          </cell>
        </row>
        <row r="1739">
          <cell r="P1739">
            <v>1026251597</v>
          </cell>
          <cell r="Q1739" t="str">
            <v>ISA KATHERINE MOSQUERA LOPEZ</v>
          </cell>
          <cell r="R1739">
            <v>31568</v>
          </cell>
        </row>
        <row r="1740">
          <cell r="P1740">
            <v>65741571</v>
          </cell>
          <cell r="Q1740" t="str">
            <v>MARLEY LUCIA SERRATO</v>
          </cell>
          <cell r="R1740">
            <v>24827</v>
          </cell>
        </row>
        <row r="1741">
          <cell r="P1741">
            <v>80156033</v>
          </cell>
          <cell r="Q1741" t="str">
            <v>JAVIER ROLANDO DELGADO FLORES</v>
          </cell>
          <cell r="R1741">
            <v>29833</v>
          </cell>
        </row>
        <row r="1742">
          <cell r="P1742">
            <v>1013617849</v>
          </cell>
          <cell r="Q1742" t="str">
            <v>PEDRO ALEJANDRO CARABALLO CORTES</v>
          </cell>
          <cell r="R1742">
            <v>33233</v>
          </cell>
        </row>
        <row r="1743">
          <cell r="P1743">
            <v>79264494</v>
          </cell>
          <cell r="Q1743" t="str">
            <v>EFRAIN  ARISMEDI MENDOZA</v>
          </cell>
          <cell r="R1743">
            <v>22808</v>
          </cell>
        </row>
        <row r="1744">
          <cell r="P1744">
            <v>80057281</v>
          </cell>
          <cell r="Q1744" t="str">
            <v>LEONARDO  SIERRA FIGUEROA</v>
          </cell>
        </row>
        <row r="1745">
          <cell r="P1745">
            <v>52544538</v>
          </cell>
          <cell r="Q1745" t="str">
            <v>YULY BEATRIZ FERNANDEZ RINCON</v>
          </cell>
          <cell r="R1745">
            <v>29767</v>
          </cell>
        </row>
        <row r="1746">
          <cell r="P1746">
            <v>52715025</v>
          </cell>
          <cell r="Q1746" t="str">
            <v>SANDRA EDELMIRA TELLEZ SILVA</v>
          </cell>
          <cell r="R1746">
            <v>29017</v>
          </cell>
        </row>
        <row r="1747">
          <cell r="P1747">
            <v>1113521057</v>
          </cell>
          <cell r="Q1747" t="str">
            <v>NEYBER YAMITH LENIS CASTRO</v>
          </cell>
          <cell r="R1747">
            <v>32886</v>
          </cell>
        </row>
        <row r="1748">
          <cell r="P1748">
            <v>79841885</v>
          </cell>
          <cell r="Q1748" t="str">
            <v>MAURICIO ALEXANDER GOMEZ HERREÑO</v>
          </cell>
          <cell r="R1748">
            <v>28051</v>
          </cell>
        </row>
        <row r="1749">
          <cell r="P1749">
            <v>1013686479</v>
          </cell>
          <cell r="Q1749" t="str">
            <v>CRISTIAN GUILLLERMO LEON PINEDA</v>
          </cell>
          <cell r="R1749">
            <v>36219</v>
          </cell>
        </row>
        <row r="1750">
          <cell r="P1750">
            <v>574085</v>
          </cell>
          <cell r="Q1750" t="str">
            <v>MARCOS  ALONSO ZAPATA</v>
          </cell>
        </row>
        <row r="1751">
          <cell r="P1751">
            <v>1013591299</v>
          </cell>
          <cell r="Q1751" t="str">
            <v>LAURA JIMENA PICO FORERO</v>
          </cell>
          <cell r="R1751">
            <v>32043</v>
          </cell>
        </row>
        <row r="1752">
          <cell r="P1752">
            <v>41745141</v>
          </cell>
          <cell r="Q1752" t="str">
            <v>DIANA LEONOR MARTINEZ VIDALES</v>
          </cell>
          <cell r="R1752">
            <v>20577</v>
          </cell>
        </row>
        <row r="1753">
          <cell r="P1753">
            <v>1102363152</v>
          </cell>
          <cell r="Q1753" t="str">
            <v>LUISA FERNANDA AYALA SALAMANCA</v>
          </cell>
          <cell r="R1753">
            <v>32964</v>
          </cell>
        </row>
        <row r="1754">
          <cell r="P1754">
            <v>1032395296</v>
          </cell>
          <cell r="Q1754" t="str">
            <v>SANDRA LORENA MONTOYA BOLIVAR</v>
          </cell>
          <cell r="R1754">
            <v>32020</v>
          </cell>
        </row>
        <row r="1755">
          <cell r="P1755">
            <v>51946712</v>
          </cell>
          <cell r="Q1755" t="str">
            <v>MYRIAM SOFÍA DÍAZ ROJAS</v>
          </cell>
          <cell r="R1755">
            <v>25404</v>
          </cell>
        </row>
        <row r="1756">
          <cell r="P1756">
            <v>79962226</v>
          </cell>
          <cell r="Q1756" t="str">
            <v>FRANCISCO JAVIER MALDONADO SANDOVAL</v>
          </cell>
          <cell r="R1756">
            <v>28346</v>
          </cell>
        </row>
        <row r="1757">
          <cell r="P1757">
            <v>1023028855</v>
          </cell>
          <cell r="Q1757" t="str">
            <v>NICOLAS STWART RODRIGUEZ GARCIA</v>
          </cell>
          <cell r="R1757">
            <v>35963</v>
          </cell>
        </row>
        <row r="1758">
          <cell r="P1758">
            <v>1053609801</v>
          </cell>
          <cell r="Q1758" t="str">
            <v>MARIA ALEJANDRA RIVERA CORREA</v>
          </cell>
          <cell r="R1758">
            <v>33854</v>
          </cell>
        </row>
        <row r="1759">
          <cell r="P1759">
            <v>1020777670</v>
          </cell>
          <cell r="Q1759" t="str">
            <v>SANTIAGO DE NARVAEZ RUGELES</v>
          </cell>
          <cell r="R1759">
            <v>33978</v>
          </cell>
        </row>
        <row r="1760">
          <cell r="P1760">
            <v>11200997</v>
          </cell>
          <cell r="Q1760" t="str">
            <v>JOSE MIGUEL TORRES BOJACA</v>
          </cell>
          <cell r="R1760">
            <v>28358</v>
          </cell>
        </row>
        <row r="1761">
          <cell r="P1761">
            <v>52814834</v>
          </cell>
          <cell r="Q1761" t="str">
            <v>DIANA CAROLINA PINZON GUIO</v>
          </cell>
          <cell r="R1761">
            <v>30465</v>
          </cell>
        </row>
        <row r="1762">
          <cell r="P1762">
            <v>1019111058</v>
          </cell>
          <cell r="Q1762" t="str">
            <v>MARIA FERNANDA BOHORQUEZ DIAZ</v>
          </cell>
          <cell r="R1762">
            <v>34942</v>
          </cell>
        </row>
        <row r="1763">
          <cell r="P1763">
            <v>1031129567</v>
          </cell>
          <cell r="Q1763" t="str">
            <v>CRISTIAN DAVID RODRIGUEZ PATIÑO</v>
          </cell>
          <cell r="R1763">
            <v>33154</v>
          </cell>
        </row>
        <row r="1764">
          <cell r="P1764">
            <v>1075208634</v>
          </cell>
          <cell r="Q1764" t="str">
            <v>PAMELA  FALLA CHARRY</v>
          </cell>
          <cell r="R1764">
            <v>31333</v>
          </cell>
        </row>
        <row r="1765">
          <cell r="P1765">
            <v>1013617849</v>
          </cell>
          <cell r="Q1765" t="str">
            <v>PEDRO ALEJANDRO CARABALLO CORTES</v>
          </cell>
          <cell r="R1765">
            <v>33233</v>
          </cell>
        </row>
        <row r="1766">
          <cell r="P1766">
            <v>80546098</v>
          </cell>
          <cell r="Q1766" t="str">
            <v>ROBINSON ENRIQUE RINCO?N RAMI?REZ</v>
          </cell>
          <cell r="R1766">
            <v>29970</v>
          </cell>
        </row>
        <row r="1767">
          <cell r="P1767">
            <v>1023900084</v>
          </cell>
          <cell r="Q1767" t="str">
            <v>MARYI JOHANNA ROMERO TINJACA</v>
          </cell>
          <cell r="R1767">
            <v>33100</v>
          </cell>
        </row>
        <row r="1768">
          <cell r="P1768">
            <v>53146244</v>
          </cell>
          <cell r="Q1768" t="str">
            <v>MARIA JOSE JARAMILLO BERMUDEZ</v>
          </cell>
        </row>
        <row r="1769">
          <cell r="P1769">
            <v>1014241966</v>
          </cell>
          <cell r="Q1769" t="str">
            <v>WILSON FELIPE RIVERA RUNTA</v>
          </cell>
          <cell r="R1769">
            <v>34056</v>
          </cell>
        </row>
        <row r="1770">
          <cell r="P1770">
            <v>1010247856</v>
          </cell>
          <cell r="Q1770" t="str">
            <v>YADIRA  HERMIDA JARAMILLO</v>
          </cell>
          <cell r="R1770">
            <v>36436</v>
          </cell>
        </row>
        <row r="1771">
          <cell r="P1771">
            <v>1013617849</v>
          </cell>
          <cell r="Q1771" t="str">
            <v>PEDRO ALEJANDRO CARABALLO CORTES</v>
          </cell>
          <cell r="R1771">
            <v>33233</v>
          </cell>
        </row>
        <row r="1772">
          <cell r="P1772">
            <v>1077858176</v>
          </cell>
          <cell r="Q1772" t="str">
            <v>MARTHA YANITH SUAREZ PINILLA</v>
          </cell>
          <cell r="R1772">
            <v>33169</v>
          </cell>
        </row>
        <row r="1773">
          <cell r="P1773">
            <v>1014219504</v>
          </cell>
          <cell r="Q1773" t="str">
            <v>NICOLAS CASTELLANOS SANCHEZ</v>
          </cell>
          <cell r="R1773">
            <v>33300</v>
          </cell>
        </row>
        <row r="1774">
          <cell r="P1774">
            <v>79533940</v>
          </cell>
          <cell r="Q1774" t="str">
            <v>LUIS ENRIQUE MUÑOZ PALACIO</v>
          </cell>
          <cell r="R1774">
            <v>26102</v>
          </cell>
        </row>
        <row r="1775">
          <cell r="P1775">
            <v>1023900084</v>
          </cell>
          <cell r="Q1775" t="str">
            <v>MARYI JOHANNA ROMERO TINJACA</v>
          </cell>
          <cell r="R1775">
            <v>33100</v>
          </cell>
        </row>
        <row r="1776">
          <cell r="P1776">
            <v>1026262892</v>
          </cell>
          <cell r="Q1776" t="str">
            <v>LEONEL FERNANDO CIFUENTES SALINAS</v>
          </cell>
          <cell r="R1776">
            <v>32400</v>
          </cell>
        </row>
        <row r="1777">
          <cell r="P1777">
            <v>1030620306</v>
          </cell>
          <cell r="Q1777" t="str">
            <v>JEISSON CAMILO RAMIREZ HURTADO</v>
          </cell>
          <cell r="R1777">
            <v>33953</v>
          </cell>
        </row>
        <row r="1778">
          <cell r="P1778">
            <v>1022333950</v>
          </cell>
          <cell r="Q1778" t="str">
            <v>NIDIA CECILIA RUIZ GARCIA</v>
          </cell>
          <cell r="R1778">
            <v>31957</v>
          </cell>
        </row>
        <row r="1779">
          <cell r="P1779">
            <v>1032409279</v>
          </cell>
          <cell r="Q1779" t="str">
            <v>DIANA ALEXANDRA MURILLO CELIS</v>
          </cell>
          <cell r="R1779">
            <v>32246</v>
          </cell>
        </row>
        <row r="1780">
          <cell r="P1780">
            <v>51948755</v>
          </cell>
          <cell r="Q1780" t="str">
            <v>ELIZABETH  VARGAS HERNANDEZ</v>
          </cell>
        </row>
        <row r="1781">
          <cell r="P1781">
            <v>79877604</v>
          </cell>
          <cell r="Q1781" t="str">
            <v>DIEGO ALEJANDRO ROSSO LAVERDE</v>
          </cell>
          <cell r="R1781">
            <v>28561</v>
          </cell>
        </row>
        <row r="1782">
          <cell r="P1782">
            <v>1019015868</v>
          </cell>
          <cell r="Q1782" t="str">
            <v>JUAN CARLOS POVEDA ROJAS</v>
          </cell>
          <cell r="R1782">
            <v>31943</v>
          </cell>
        </row>
        <row r="1783">
          <cell r="P1783">
            <v>80762829</v>
          </cell>
          <cell r="Q1783" t="str">
            <v>LUIS LEANDRO BEJARANO MOLINA</v>
          </cell>
          <cell r="R1783">
            <v>30565</v>
          </cell>
        </row>
        <row r="1784">
          <cell r="P1784">
            <v>80257478</v>
          </cell>
          <cell r="Q1784" t="str">
            <v>JORGE ENRIQUE MOLANO MONCALEANO</v>
          </cell>
        </row>
        <row r="1785">
          <cell r="P1785">
            <v>1072704072</v>
          </cell>
          <cell r="Q1785" t="str">
            <v>DIANA CAROLINA REY JIMENEZ</v>
          </cell>
          <cell r="R1785">
            <v>34613</v>
          </cell>
        </row>
        <row r="1786">
          <cell r="P1786">
            <v>80072969</v>
          </cell>
          <cell r="Q1786" t="str">
            <v>RENE ALEJANDRO BASTIDAS PLAZAS</v>
          </cell>
          <cell r="R1786">
            <v>30182</v>
          </cell>
        </row>
        <row r="1787">
          <cell r="P1787">
            <v>52983482</v>
          </cell>
          <cell r="Q1787" t="str">
            <v>BIBIAN  MONTOYA GONZALEZ</v>
          </cell>
          <cell r="R1787">
            <v>30699</v>
          </cell>
        </row>
        <row r="1788">
          <cell r="P1788">
            <v>52916322</v>
          </cell>
          <cell r="Q1788" t="str">
            <v>KATHERINE PAOLA CABRERA CANCHANO</v>
          </cell>
          <cell r="R1788">
            <v>30928</v>
          </cell>
        </row>
        <row r="1789">
          <cell r="P1789">
            <v>53105914</v>
          </cell>
          <cell r="Q1789" t="str">
            <v>LINA MARCELA RICAURTE AGUIRRE</v>
          </cell>
          <cell r="R1789">
            <v>31028</v>
          </cell>
        </row>
        <row r="1790">
          <cell r="P1790">
            <v>1024474545</v>
          </cell>
          <cell r="Q1790" t="str">
            <v>JHOAN HARBY HERNANDEZ LEAL</v>
          </cell>
        </row>
        <row r="1791">
          <cell r="P1791">
            <v>52080367</v>
          </cell>
          <cell r="Q1791" t="str">
            <v>MARTHA FERNANDA GOMEZ GUTIERREZ</v>
          </cell>
          <cell r="R1791">
            <v>26826</v>
          </cell>
        </row>
        <row r="1792">
          <cell r="P1792">
            <v>1026586325</v>
          </cell>
          <cell r="Q1792" t="str">
            <v>CAMILA ANDREA VELANDIA MOLANDO</v>
          </cell>
          <cell r="R1792">
            <v>35148</v>
          </cell>
        </row>
        <row r="1793">
          <cell r="P1793">
            <v>1018407229</v>
          </cell>
          <cell r="Q1793" t="str">
            <v>JULIAN EDUARDO CABRERA SILVA</v>
          </cell>
          <cell r="R1793">
            <v>31743</v>
          </cell>
        </row>
        <row r="1794">
          <cell r="P1794">
            <v>79689748</v>
          </cell>
          <cell r="Q1794" t="str">
            <v>HORST FREDDY WALDMANN GAMBOA</v>
          </cell>
          <cell r="R1794">
            <v>27558</v>
          </cell>
        </row>
        <row r="1795">
          <cell r="P1795">
            <v>80027125</v>
          </cell>
          <cell r="Q1795" t="str">
            <v>RICARDO PEREZ PEREZ</v>
          </cell>
          <cell r="R1795">
            <v>29443</v>
          </cell>
        </row>
        <row r="1796">
          <cell r="P1796">
            <v>1019036888</v>
          </cell>
          <cell r="Q1796" t="str">
            <v>LUISA FERNANDA TELLEZ SILVA</v>
          </cell>
          <cell r="R1796">
            <v>32761</v>
          </cell>
        </row>
        <row r="1797">
          <cell r="P1797">
            <v>79938506</v>
          </cell>
          <cell r="Q1797" t="str">
            <v>CESAR RICARDO SANCHEZ RAMIREZ</v>
          </cell>
          <cell r="R1797">
            <v>29244</v>
          </cell>
        </row>
        <row r="1798">
          <cell r="P1798">
            <v>80756380</v>
          </cell>
          <cell r="Q1798" t="str">
            <v>JORGE ANDRES HOYOS VELASQUEZ</v>
          </cell>
          <cell r="R1798">
            <v>30330</v>
          </cell>
        </row>
        <row r="1799">
          <cell r="P1799">
            <v>1020727421</v>
          </cell>
          <cell r="Q1799" t="str">
            <v>DIEGO ANDRES RODRIGUEZ RIZO</v>
          </cell>
          <cell r="R1799">
            <v>32005</v>
          </cell>
        </row>
        <row r="1800">
          <cell r="P1800">
            <v>1023895667</v>
          </cell>
          <cell r="Q1800" t="str">
            <v>JULIO ALBERTO NOVOA CAMPOS</v>
          </cell>
          <cell r="R1800">
            <v>32971</v>
          </cell>
        </row>
        <row r="1801">
          <cell r="P1801">
            <v>80030391</v>
          </cell>
          <cell r="Q1801" t="str">
            <v>RONALDO  ASENCIO BERMUDEZ</v>
          </cell>
          <cell r="R1801">
            <v>29658</v>
          </cell>
        </row>
        <row r="1802">
          <cell r="P1802">
            <v>55250008</v>
          </cell>
          <cell r="Q1802" t="str">
            <v>KAREN MARÌA ACERO PATERNINA</v>
          </cell>
          <cell r="R1802">
            <v>31360</v>
          </cell>
        </row>
        <row r="1803">
          <cell r="P1803">
            <v>52810507</v>
          </cell>
          <cell r="Q1803" t="str">
            <v>ANA CAROLINA OLIVER GONZALEZ</v>
          </cell>
          <cell r="R1803">
            <v>29861</v>
          </cell>
        </row>
        <row r="1804">
          <cell r="P1804">
            <v>1032452568</v>
          </cell>
          <cell r="Q1804" t="str">
            <v>CESAR ANIBAL ECHEVERRY MORENO</v>
          </cell>
          <cell r="R1804">
            <v>33873</v>
          </cell>
        </row>
        <row r="1805">
          <cell r="P1805">
            <v>1078841</v>
          </cell>
          <cell r="Q1805" t="str">
            <v>MIREIA  LOPEZ SANCHEZ GIRBEN</v>
          </cell>
          <cell r="R1805">
            <v>32408</v>
          </cell>
        </row>
        <row r="1806">
          <cell r="P1806">
            <v>80025614</v>
          </cell>
          <cell r="Q1806" t="str">
            <v>OSCAR ALEJANDRO GOMEZ DIAZ</v>
          </cell>
          <cell r="R1806">
            <v>29248</v>
          </cell>
        </row>
        <row r="1807">
          <cell r="P1807">
            <v>1032456972</v>
          </cell>
          <cell r="Q1807" t="str">
            <v>VALENTINA  SENDOYA CASTILLO</v>
          </cell>
        </row>
        <row r="1808">
          <cell r="P1808">
            <v>1032431211</v>
          </cell>
          <cell r="Q1808" t="str">
            <v>JHON ALVARO CLAVIJO CASTAÑEDA</v>
          </cell>
          <cell r="R1808">
            <v>32727</v>
          </cell>
        </row>
        <row r="1809">
          <cell r="P1809">
            <v>79979716</v>
          </cell>
          <cell r="Q1809" t="str">
            <v>ANDRES FELIPE BONILLA ALVAREZ</v>
          </cell>
          <cell r="R1809">
            <v>29042</v>
          </cell>
        </row>
        <row r="1810">
          <cell r="P1810">
            <v>80195761</v>
          </cell>
          <cell r="Q1810" t="str">
            <v>JAIME ANDRES BAHAMON LOPEZ</v>
          </cell>
          <cell r="R1810">
            <v>30534</v>
          </cell>
        </row>
        <row r="1811">
          <cell r="P1811">
            <v>1032374659</v>
          </cell>
          <cell r="Q1811" t="str">
            <v>JEFFERSON  ROSAS MOGOLLON</v>
          </cell>
          <cell r="R1811">
            <v>31585</v>
          </cell>
        </row>
        <row r="1812">
          <cell r="P1812">
            <v>79462182</v>
          </cell>
          <cell r="Q1812" t="str">
            <v>CARLOS EDUARDO PARDO ORJUELA</v>
          </cell>
          <cell r="R1812">
            <v>25051</v>
          </cell>
        </row>
        <row r="1813">
          <cell r="P1813">
            <v>63312077</v>
          </cell>
          <cell r="Q1813" t="str">
            <v>GLORIA ESTELA PINILLA VASQUEZ</v>
          </cell>
          <cell r="R1813">
            <v>23583</v>
          </cell>
        </row>
        <row r="1814">
          <cell r="P1814">
            <v>1100964581</v>
          </cell>
          <cell r="Q1814" t="str">
            <v>GABRIELA  TENJO LEON</v>
          </cell>
          <cell r="R1814">
            <v>34325</v>
          </cell>
        </row>
        <row r="1815">
          <cell r="P1815">
            <v>1031121036</v>
          </cell>
          <cell r="Q1815" t="str">
            <v>JHONATHAN ANDRES BOLAÑO BARROS</v>
          </cell>
          <cell r="R1815">
            <v>31500</v>
          </cell>
        </row>
        <row r="1816">
          <cell r="P1816">
            <v>80416184</v>
          </cell>
          <cell r="Q1816" t="str">
            <v>FERNANDO LUIS MOJICA ROJAS</v>
          </cell>
        </row>
        <row r="1817">
          <cell r="P1817">
            <v>80853892</v>
          </cell>
          <cell r="Q1817" t="str">
            <v>IVAN DARIO HERNANDEZ VACA</v>
          </cell>
          <cell r="R1817">
            <v>31284</v>
          </cell>
        </row>
        <row r="1818">
          <cell r="P1818">
            <v>52998469</v>
          </cell>
          <cell r="Q1818" t="str">
            <v>EDNA JUDITH PADILLA GALINDO</v>
          </cell>
          <cell r="R1818">
            <v>30870</v>
          </cell>
        </row>
        <row r="1819">
          <cell r="P1819">
            <v>79722551</v>
          </cell>
          <cell r="Q1819" t="str">
            <v>MAURICIO ERNESTO MARTÍNEZ VARGAS</v>
          </cell>
          <cell r="R1819">
            <v>28230</v>
          </cell>
        </row>
        <row r="1820">
          <cell r="P1820">
            <v>1026269012</v>
          </cell>
          <cell r="Q1820" t="str">
            <v>MARIA FERNANDA MORENO BELTRAN</v>
          </cell>
          <cell r="R1820">
            <v>32995</v>
          </cell>
        </row>
        <row r="1821">
          <cell r="P1821">
            <v>1032496827</v>
          </cell>
          <cell r="Q1821" t="str">
            <v>LAURA SOFIA PRADA CARDOSO</v>
          </cell>
          <cell r="R1821">
            <v>35873</v>
          </cell>
        </row>
        <row r="1822">
          <cell r="P1822">
            <v>14891353</v>
          </cell>
          <cell r="Q1822" t="str">
            <v>JAIRO AUGUSTO LIBREROS AMAYA</v>
          </cell>
        </row>
        <row r="1823">
          <cell r="P1823">
            <v>80150255</v>
          </cell>
          <cell r="Q1823" t="str">
            <v>OSCAR EDUARDO ABRIL TELLO</v>
          </cell>
          <cell r="R1823">
            <v>29453</v>
          </cell>
        </row>
        <row r="1824">
          <cell r="P1824">
            <v>1128405393</v>
          </cell>
          <cell r="Q1824" t="str">
            <v>LUISA FERNANDA BUILES RESTREPO</v>
          </cell>
          <cell r="R1824">
            <v>31822</v>
          </cell>
        </row>
        <row r="1825">
          <cell r="P1825">
            <v>1014280103</v>
          </cell>
          <cell r="Q1825" t="str">
            <v>LORENA STEPHANIE PINEDA GARCIA</v>
          </cell>
          <cell r="R1825">
            <v>35303</v>
          </cell>
        </row>
        <row r="1826">
          <cell r="P1826">
            <v>1233689002</v>
          </cell>
          <cell r="Q1826" t="str">
            <v>LAURA  CHAMBUETA LEON</v>
          </cell>
          <cell r="R1826">
            <v>35711</v>
          </cell>
        </row>
        <row r="1827">
          <cell r="P1827">
            <v>52759852</v>
          </cell>
          <cell r="Q1827" t="str">
            <v>YENNI MARCELA MENDEZ GONZALEZ</v>
          </cell>
          <cell r="R1827">
            <v>30635</v>
          </cell>
        </row>
        <row r="1828">
          <cell r="P1828">
            <v>1098672367</v>
          </cell>
          <cell r="Q1828" t="str">
            <v>JOSE GABRIEL ROJAS MANRIQUE</v>
          </cell>
          <cell r="R1828">
            <v>32646</v>
          </cell>
        </row>
        <row r="1829">
          <cell r="P1829">
            <v>1020776958</v>
          </cell>
          <cell r="Q1829" t="str">
            <v>CRISTIAN JAVIER BERNAL MORA</v>
          </cell>
        </row>
        <row r="1830">
          <cell r="P1830">
            <v>1012328908</v>
          </cell>
          <cell r="Q1830" t="str">
            <v>ANGELICA MARIA MESA</v>
          </cell>
          <cell r="R1830">
            <v>31782</v>
          </cell>
        </row>
        <row r="1831">
          <cell r="P1831">
            <v>1069175415</v>
          </cell>
          <cell r="Q1831" t="str">
            <v>LINDA NATHALIA ORTIZ FIERRO</v>
          </cell>
          <cell r="R1831">
            <v>32749</v>
          </cell>
        </row>
        <row r="1832">
          <cell r="P1832">
            <v>79632673</v>
          </cell>
          <cell r="Q1832" t="str">
            <v>WILLIAM HERNAN ALDANA BARRIGA</v>
          </cell>
          <cell r="R1832">
            <v>26210</v>
          </cell>
        </row>
        <row r="1833">
          <cell r="P1833">
            <v>1015415523</v>
          </cell>
          <cell r="Q1833" t="str">
            <v>LORENA  GOMEZ HERRERA</v>
          </cell>
          <cell r="R1833">
            <v>32799</v>
          </cell>
        </row>
        <row r="1834">
          <cell r="P1834">
            <v>79918406</v>
          </cell>
          <cell r="Q1834" t="str">
            <v>CARLOS EDUARDO CETINA ALFONSO</v>
          </cell>
          <cell r="R1834">
            <v>29407</v>
          </cell>
        </row>
        <row r="1835">
          <cell r="P1835">
            <v>19416668</v>
          </cell>
          <cell r="Q1835" t="str">
            <v>PABLO EDUARDO LOPEZ PUERTO</v>
          </cell>
          <cell r="R1835">
            <v>22144</v>
          </cell>
        </row>
        <row r="1836">
          <cell r="P1836">
            <v>80808570</v>
          </cell>
          <cell r="Q1836" t="str">
            <v>NELSON EDUARDO RODRIGUEZ ZARATE</v>
          </cell>
          <cell r="R1836">
            <v>30832</v>
          </cell>
        </row>
        <row r="1837">
          <cell r="P1837">
            <v>1076652101</v>
          </cell>
          <cell r="Q1837" t="str">
            <v>LADY BIBIANA BELLO GOMEZ</v>
          </cell>
          <cell r="R1837">
            <v>32552</v>
          </cell>
        </row>
        <row r="1838">
          <cell r="P1838">
            <v>1020713243</v>
          </cell>
          <cell r="Q1838" t="str">
            <v>YURI FERNANDA ROJAS SANDOVAL</v>
          </cell>
          <cell r="R1838">
            <v>31443</v>
          </cell>
        </row>
        <row r="1839">
          <cell r="P1839">
            <v>46453074</v>
          </cell>
          <cell r="Q1839" t="str">
            <v>ALEJANDRA MARÍA MANRIQUE PUERTO</v>
          </cell>
          <cell r="R1839">
            <v>29708</v>
          </cell>
        </row>
        <row r="1840">
          <cell r="P1840">
            <v>79052536</v>
          </cell>
          <cell r="Q1840" t="str">
            <v>ANDRES  RAMIREZ TORRES</v>
          </cell>
          <cell r="R1840">
            <v>24727</v>
          </cell>
        </row>
        <row r="1841">
          <cell r="P1841">
            <v>19443142</v>
          </cell>
          <cell r="Q1841" t="str">
            <v>PABLO ABEL RENGIFO GARZON</v>
          </cell>
          <cell r="R1841">
            <v>22469</v>
          </cell>
        </row>
        <row r="1842">
          <cell r="P1842">
            <v>551628</v>
          </cell>
          <cell r="Q1842" t="str">
            <v>OCTAVIO ANDRES SASSO PACHECO</v>
          </cell>
          <cell r="R1842">
            <v>28805</v>
          </cell>
        </row>
        <row r="1843">
          <cell r="P1843">
            <v>52904768</v>
          </cell>
          <cell r="Q1843" t="str">
            <v>ANGELA MARIA ACERO LOZADA</v>
          </cell>
          <cell r="R1843">
            <v>30139</v>
          </cell>
        </row>
        <row r="1844">
          <cell r="P1844">
            <v>1030620532</v>
          </cell>
          <cell r="Q1844" t="str">
            <v>ANGGIE KATHERINE RODRIGUEZ AGUDELO</v>
          </cell>
          <cell r="R1844">
            <v>33903</v>
          </cell>
        </row>
        <row r="1845">
          <cell r="P1845">
            <v>52253462</v>
          </cell>
          <cell r="Q1845" t="str">
            <v>ERIKA SALAZAR BERDUGO</v>
          </cell>
          <cell r="R1845">
            <v>27252</v>
          </cell>
        </row>
        <row r="1846">
          <cell r="P1846">
            <v>1022937570</v>
          </cell>
          <cell r="Q1846" t="str">
            <v>JOSE OSWALDO CASTIBLANCO BRIÑEZ</v>
          </cell>
        </row>
        <row r="1847">
          <cell r="P1847">
            <v>35394243</v>
          </cell>
          <cell r="Q1847" t="str">
            <v>MARIA ANGELICA MARTINEZ BENAVIDES</v>
          </cell>
          <cell r="R1847">
            <v>30654</v>
          </cell>
        </row>
        <row r="1848">
          <cell r="P1848">
            <v>1013591299</v>
          </cell>
          <cell r="Q1848" t="str">
            <v>LAURA JIMENA PICO FORERO</v>
          </cell>
          <cell r="R1848">
            <v>32043</v>
          </cell>
        </row>
        <row r="1849">
          <cell r="P1849">
            <v>80151463</v>
          </cell>
          <cell r="Q1849" t="str">
            <v>GIOVANNI ANDRES ARIAS GARCIA</v>
          </cell>
          <cell r="R1849">
            <v>29534</v>
          </cell>
        </row>
        <row r="1850">
          <cell r="P1850">
            <v>1014290314</v>
          </cell>
          <cell r="Q1850" t="str">
            <v>NICOLLE KYLIE VEGA RAMIREZ</v>
          </cell>
          <cell r="R1850">
            <v>35629</v>
          </cell>
        </row>
        <row r="1851">
          <cell r="P1851">
            <v>52340785</v>
          </cell>
          <cell r="Q1851" t="str">
            <v>PAULA JIMENA LÓPEZ GÓMEZ.</v>
          </cell>
          <cell r="R1851">
            <v>27512</v>
          </cell>
        </row>
        <row r="1852">
          <cell r="P1852">
            <v>79537039</v>
          </cell>
          <cell r="Q1852" t="str">
            <v>JOHN LEONARDO TORRES MARTINEZ</v>
          </cell>
          <cell r="R1852">
            <v>25790</v>
          </cell>
        </row>
        <row r="1853">
          <cell r="P1853">
            <v>1016053527</v>
          </cell>
          <cell r="Q1853" t="str">
            <v>GINNA DANIELA SANMIGUEL MONROY</v>
          </cell>
          <cell r="R1853">
            <v>34035</v>
          </cell>
        </row>
        <row r="1854">
          <cell r="P1854">
            <v>1018467839</v>
          </cell>
          <cell r="Q1854" t="str">
            <v>EDWIN ROLANDO SANCHEZ PORRAS</v>
          </cell>
          <cell r="R1854">
            <v>34520</v>
          </cell>
        </row>
        <row r="1855">
          <cell r="P1855">
            <v>79664382</v>
          </cell>
          <cell r="Q1855" t="str">
            <v>FABIAN ENRIQUE MORENO CORREA</v>
          </cell>
          <cell r="R1855">
            <v>28057</v>
          </cell>
        </row>
        <row r="1856">
          <cell r="P1856">
            <v>1023943303</v>
          </cell>
          <cell r="Q1856" t="str">
            <v>JEIMY JOHANA PULIDO GARAY</v>
          </cell>
          <cell r="R1856">
            <v>34860</v>
          </cell>
        </row>
        <row r="1857">
          <cell r="P1857">
            <v>21104189</v>
          </cell>
          <cell r="Q1857" t="str">
            <v>GLORIA ESPERANZA CASTILLO FARFAN</v>
          </cell>
          <cell r="R1857">
            <v>28232</v>
          </cell>
        </row>
        <row r="1858">
          <cell r="P1858">
            <v>1032363336</v>
          </cell>
          <cell r="Q1858" t="str">
            <v>LUIS HERNANDO RODRIGUEZ PERDOMO</v>
          </cell>
        </row>
        <row r="1859">
          <cell r="P1859">
            <v>1016036464</v>
          </cell>
          <cell r="Q1859" t="str">
            <v>JULIAN ALBERTO REYES ORTIZ</v>
          </cell>
          <cell r="R1859">
            <v>33334</v>
          </cell>
        </row>
        <row r="1860">
          <cell r="P1860">
            <v>32748048</v>
          </cell>
          <cell r="Q1860" t="str">
            <v>LIZZETH DE JESUS ACOSTA MELO</v>
          </cell>
          <cell r="R1860">
            <v>25859</v>
          </cell>
        </row>
        <row r="1861">
          <cell r="P1861">
            <v>1036643589</v>
          </cell>
          <cell r="Q1861" t="str">
            <v>CAROLINA  AYALA LOPERA</v>
          </cell>
          <cell r="R1861">
            <v>33938</v>
          </cell>
        </row>
        <row r="1862">
          <cell r="P1862">
            <v>35394243</v>
          </cell>
          <cell r="Q1862" t="str">
            <v>MARIA ANGELICA MARTINEZ BENAVIDES</v>
          </cell>
          <cell r="R1862">
            <v>30654</v>
          </cell>
        </row>
        <row r="1863">
          <cell r="P1863">
            <v>1033737801</v>
          </cell>
          <cell r="Q1863" t="str">
            <v>JENNIFER TATIANA MOGOLLON INSUASTI</v>
          </cell>
          <cell r="R1863">
            <v>33510</v>
          </cell>
        </row>
        <row r="1864">
          <cell r="P1864">
            <v>1018450062</v>
          </cell>
          <cell r="Q1864" t="str">
            <v>ANGELICA MILENA RONCANCIO CORTES</v>
          </cell>
          <cell r="R1864">
            <v>33640</v>
          </cell>
        </row>
        <row r="1865">
          <cell r="P1865">
            <v>52145134</v>
          </cell>
          <cell r="Q1865" t="str">
            <v>ANA MARIA MARTINEZ OSORIO</v>
          </cell>
          <cell r="R1865">
            <v>26730</v>
          </cell>
        </row>
        <row r="1866">
          <cell r="P1866">
            <v>80927632</v>
          </cell>
          <cell r="Q1866" t="str">
            <v>CESAR ALEXANDER CUBIDES SUAREZ</v>
          </cell>
        </row>
        <row r="1867">
          <cell r="P1867">
            <v>1233499200</v>
          </cell>
          <cell r="Q1867" t="str">
            <v>LAURA MELISSA GUEVARA</v>
          </cell>
          <cell r="R1867">
            <v>36015</v>
          </cell>
        </row>
        <row r="1868">
          <cell r="P1868">
            <v>1019015868</v>
          </cell>
          <cell r="Q1868" t="str">
            <v>JUAN CARLOS POVEDA ROJAS</v>
          </cell>
          <cell r="R1868">
            <v>31943</v>
          </cell>
        </row>
        <row r="1869">
          <cell r="P1869">
            <v>1013619322</v>
          </cell>
          <cell r="Q1869" t="str">
            <v>LINA CRISTINA ORTIZ ORTIZ</v>
          </cell>
          <cell r="R1869">
            <v>33264</v>
          </cell>
        </row>
        <row r="1870">
          <cell r="P1870">
            <v>1098702200</v>
          </cell>
          <cell r="Q1870" t="str">
            <v>MARIA DEL MAR MORALES CARDENAS</v>
          </cell>
        </row>
        <row r="1871">
          <cell r="P1871">
            <v>63312077</v>
          </cell>
          <cell r="Q1871" t="str">
            <v>GLORIA ESTELA PINILLA VASQUEZ</v>
          </cell>
          <cell r="R1871">
            <v>23583</v>
          </cell>
        </row>
        <row r="1872">
          <cell r="P1872">
            <v>80244421</v>
          </cell>
          <cell r="Q1872" t="str">
            <v>JOSE LEONARDO CASTRO ROJAS</v>
          </cell>
          <cell r="R1872">
            <v>30260</v>
          </cell>
        </row>
        <row r="1873">
          <cell r="P1873">
            <v>80281289</v>
          </cell>
          <cell r="Q1873" t="str">
            <v>EMERSON SNEYDER GALEANO RODRIGUEZ</v>
          </cell>
          <cell r="R1873">
            <v>28661</v>
          </cell>
        </row>
        <row r="1874">
          <cell r="P1874">
            <v>52998469</v>
          </cell>
          <cell r="Q1874" t="str">
            <v>EDNA JUDITH PADILLA GALINDO</v>
          </cell>
          <cell r="R1874">
            <v>30870</v>
          </cell>
        </row>
        <row r="1875">
          <cell r="P1875">
            <v>80804042</v>
          </cell>
          <cell r="Q1875" t="str">
            <v>FREDY AUGUSTO CARRERA DOMINGUEZ</v>
          </cell>
          <cell r="R1875">
            <v>31253</v>
          </cell>
        </row>
        <row r="1876">
          <cell r="P1876">
            <v>1136884820</v>
          </cell>
          <cell r="Q1876" t="str">
            <v>PAULA ANDREA FONSECA ORTIZ</v>
          </cell>
          <cell r="R1876">
            <v>33933</v>
          </cell>
        </row>
        <row r="1877">
          <cell r="P1877">
            <v>1028003566</v>
          </cell>
          <cell r="Q1877" t="str">
            <v>MARIANNE YAJAIRA PEREA ASPRILLA</v>
          </cell>
          <cell r="R1877">
            <v>33427</v>
          </cell>
        </row>
        <row r="1878">
          <cell r="P1878">
            <v>1019124756</v>
          </cell>
          <cell r="Q1878" t="str">
            <v>MARIA ALEJANDRA MILLAN ROJAS</v>
          </cell>
          <cell r="R1878">
            <v>35374</v>
          </cell>
        </row>
        <row r="1879">
          <cell r="P1879">
            <v>1015421947</v>
          </cell>
          <cell r="Q1879" t="str">
            <v>YOHAN FELIPE BRICEÑO BERRIO</v>
          </cell>
          <cell r="R1879">
            <v>33299</v>
          </cell>
        </row>
        <row r="1880">
          <cell r="P1880">
            <v>80546098</v>
          </cell>
          <cell r="Q1880" t="str">
            <v>ROBINSON ENRIQUE RINCON RAMIREZ</v>
          </cell>
          <cell r="R1880">
            <v>29970</v>
          </cell>
        </row>
        <row r="1881">
          <cell r="P1881">
            <v>52856351</v>
          </cell>
          <cell r="Q1881" t="str">
            <v>JOHANA MARCELA CAMACHO ESCOBAR</v>
          </cell>
          <cell r="R1881">
            <v>29633</v>
          </cell>
        </row>
        <row r="1882">
          <cell r="P1882">
            <v>80852108</v>
          </cell>
          <cell r="Q1882" t="str">
            <v>RODOLFO SAID LEAL SAUDA</v>
          </cell>
        </row>
        <row r="1883">
          <cell r="P1883">
            <v>53030804</v>
          </cell>
          <cell r="Q1883" t="str">
            <v>MELISSA  HERNANDEZ ZAMBRANO</v>
          </cell>
        </row>
        <row r="1884">
          <cell r="P1884">
            <v>1031147285</v>
          </cell>
          <cell r="Q1884" t="str">
            <v>WILMER ALEXANDER MELO GARZON</v>
          </cell>
          <cell r="R1884">
            <v>34160</v>
          </cell>
        </row>
        <row r="1885">
          <cell r="P1885">
            <v>1000154018</v>
          </cell>
          <cell r="Q1885" t="str">
            <v>DARA NATHALY RODRIGUEZ AGUDELO</v>
          </cell>
          <cell r="R1885">
            <v>36698</v>
          </cell>
        </row>
        <row r="1886">
          <cell r="P1886">
            <v>1023931274</v>
          </cell>
          <cell r="Q1886" t="str">
            <v>EDWIN SANTIAGO RICO DURAN</v>
          </cell>
          <cell r="R1886">
            <v>34379</v>
          </cell>
        </row>
        <row r="1887">
          <cell r="P1887">
            <v>1010192686</v>
          </cell>
          <cell r="Q1887" t="str">
            <v>LEIDY JULIETH CARRANZA SUÁREZ</v>
          </cell>
          <cell r="R1887">
            <v>33118</v>
          </cell>
        </row>
        <row r="1888">
          <cell r="P1888">
            <v>79648983</v>
          </cell>
          <cell r="Q1888" t="str">
            <v>LEONARDO  RIOS CARMONA</v>
          </cell>
          <cell r="R1888">
            <v>27753</v>
          </cell>
        </row>
        <row r="1889">
          <cell r="P1889">
            <v>1018437248</v>
          </cell>
          <cell r="Q1889" t="str">
            <v>ANA MARIA GORDILLO CALLE</v>
          </cell>
        </row>
        <row r="1890">
          <cell r="P1890">
            <v>79471331</v>
          </cell>
          <cell r="Q1890" t="str">
            <v>WILSON ADRIAN BONILLA</v>
          </cell>
          <cell r="R1890">
            <v>25085</v>
          </cell>
        </row>
        <row r="1891">
          <cell r="P1891">
            <v>52716438</v>
          </cell>
          <cell r="Q1891" t="str">
            <v>MONICA PATRICIA MEDINA ROMERO</v>
          </cell>
          <cell r="R1891">
            <v>29947</v>
          </cell>
        </row>
        <row r="1892">
          <cell r="P1892">
            <v>1031129567</v>
          </cell>
          <cell r="Q1892" t="str">
            <v>CRISTIAN DAVID RODRIGUEZ PATIÑO</v>
          </cell>
          <cell r="R1892">
            <v>33154</v>
          </cell>
        </row>
        <row r="1893">
          <cell r="P1893">
            <v>1018467839</v>
          </cell>
          <cell r="Q1893" t="str">
            <v>EDWIN ROLANDO SÁNCHEZ PORRAS</v>
          </cell>
          <cell r="R1893">
            <v>34520</v>
          </cell>
        </row>
        <row r="1894">
          <cell r="P1894">
            <v>79840344</v>
          </cell>
          <cell r="Q1894" t="str">
            <v>WILSON ERNESTO CALDERON DAVILA</v>
          </cell>
        </row>
        <row r="1895">
          <cell r="P1895">
            <v>1010227724</v>
          </cell>
          <cell r="Q1895" t="str">
            <v>MARIA PAULA MORENO SALCEDO</v>
          </cell>
          <cell r="R1895">
            <v>35188</v>
          </cell>
        </row>
        <row r="1896">
          <cell r="P1896">
            <v>79645661</v>
          </cell>
          <cell r="Q1896" t="str">
            <v>SERGIO ARTURO TARAZONA OVALLE</v>
          </cell>
          <cell r="R1896">
            <v>26980</v>
          </cell>
        </row>
        <row r="1897">
          <cell r="P1897">
            <v>52790132</v>
          </cell>
          <cell r="Q1897" t="str">
            <v>URSULA ANDREA RODRIGUEZ FIGUEREDO</v>
          </cell>
          <cell r="R1897">
            <v>29526</v>
          </cell>
        </row>
        <row r="1898">
          <cell r="P1898">
            <v>80187951</v>
          </cell>
          <cell r="Q1898" t="str">
            <v>MANUEL RICARDO RICAURTE PEÑA</v>
          </cell>
          <cell r="R1898">
            <v>30584</v>
          </cell>
        </row>
        <row r="1899">
          <cell r="P1899">
            <v>38141462</v>
          </cell>
          <cell r="Q1899" t="str">
            <v>YICETH PAOLA PEÑALOZA CALDERON</v>
          </cell>
          <cell r="R1899">
            <v>29482</v>
          </cell>
        </row>
        <row r="1900">
          <cell r="P1900">
            <v>80099682</v>
          </cell>
          <cell r="Q1900" t="str">
            <v>CARLOS ALBERTO ORTÍZ LÓPEZ</v>
          </cell>
          <cell r="R1900">
            <v>30547</v>
          </cell>
        </row>
        <row r="1901">
          <cell r="P1901">
            <v>80178136</v>
          </cell>
          <cell r="Q1901" t="str">
            <v>EDISON ALBERTO ZAPATA BUENHOMBRE</v>
          </cell>
        </row>
        <row r="1902">
          <cell r="P1902">
            <v>8853125</v>
          </cell>
          <cell r="Q1902" t="str">
            <v>CARLOS ALEJANDRO JEREZ ESCOBAR</v>
          </cell>
        </row>
        <row r="1903">
          <cell r="P1903">
            <v>1032409279</v>
          </cell>
          <cell r="Q1903" t="str">
            <v>DIANA ALEXANDRA MURILLO CELIS</v>
          </cell>
          <cell r="R1903">
            <v>32246</v>
          </cell>
        </row>
        <row r="1904">
          <cell r="P1904">
            <v>1007711</v>
          </cell>
          <cell r="Q1904" t="str">
            <v>GUSTAVO JOSE MORA GOMEZ</v>
          </cell>
          <cell r="R1904">
            <v>25642</v>
          </cell>
        </row>
        <row r="1905">
          <cell r="P1905">
            <v>79946077</v>
          </cell>
          <cell r="Q1905" t="str">
            <v>RODRIGO ALFONSO GUTIERREZ RIVEROS</v>
          </cell>
          <cell r="R1905">
            <v>28504</v>
          </cell>
        </row>
        <row r="1906">
          <cell r="P1906">
            <v>1020808762</v>
          </cell>
          <cell r="Q1906" t="str">
            <v>DANIELA SALGADO ROMERO</v>
          </cell>
          <cell r="R1906">
            <v>34956</v>
          </cell>
        </row>
        <row r="1907">
          <cell r="P1907">
            <v>1018459024</v>
          </cell>
          <cell r="Q1907" t="str">
            <v>CAMILO ANDRÉS PORRAS GALINDO</v>
          </cell>
          <cell r="R1907">
            <v>34093</v>
          </cell>
        </row>
        <row r="1908">
          <cell r="P1908">
            <v>52445547</v>
          </cell>
          <cell r="Q1908" t="str">
            <v>ADRIANA MILENA GUTIERREZ TORRES</v>
          </cell>
          <cell r="R1908">
            <v>29049</v>
          </cell>
        </row>
        <row r="1909">
          <cell r="P1909">
            <v>80179157</v>
          </cell>
          <cell r="Q1909" t="str">
            <v>FABIAN GIOVANNY SANCHEZ SALAMANCA</v>
          </cell>
          <cell r="R1909">
            <v>29648</v>
          </cell>
        </row>
        <row r="1910">
          <cell r="P1910">
            <v>79664382</v>
          </cell>
          <cell r="Q1910" t="str">
            <v>FABIAN ENRIQUE MORENO CORREA</v>
          </cell>
          <cell r="R1910">
            <v>28057</v>
          </cell>
        </row>
        <row r="1911">
          <cell r="P1911">
            <v>16777510</v>
          </cell>
          <cell r="Q1911" t="str">
            <v>CESAR AUGUSTO CAICEDO ALDANA</v>
          </cell>
          <cell r="R1911">
            <v>24688</v>
          </cell>
        </row>
        <row r="1912">
          <cell r="P1912">
            <v>79746246</v>
          </cell>
          <cell r="Q1912" t="str">
            <v>GABRIEL EDUARDO GROSSO GUZMAN</v>
          </cell>
          <cell r="R1912">
            <v>28147</v>
          </cell>
        </row>
        <row r="1913">
          <cell r="P1913">
            <v>1032433003</v>
          </cell>
          <cell r="Q1913" t="str">
            <v>DAVID CAMILO CASTIBLANCO SABOGAL</v>
          </cell>
          <cell r="R1913">
            <v>32818</v>
          </cell>
        </row>
        <row r="1914">
          <cell r="P1914">
            <v>53136212</v>
          </cell>
          <cell r="Q1914" t="str">
            <v>NELLY MARIA GUZMAN NEUTA</v>
          </cell>
          <cell r="R1914">
            <v>31322</v>
          </cell>
        </row>
        <row r="1915">
          <cell r="P1915">
            <v>1144048676</v>
          </cell>
          <cell r="Q1915" t="str">
            <v>LAURA CRISTINA GARCIA VELEZ</v>
          </cell>
        </row>
        <row r="1916">
          <cell r="P1916">
            <v>1015424533</v>
          </cell>
          <cell r="Q1916" t="str">
            <v>LAURA LILIANA PEREIRA CUERVO</v>
          </cell>
          <cell r="R1916">
            <v>33232</v>
          </cell>
        </row>
        <row r="1917">
          <cell r="P1917">
            <v>79488178</v>
          </cell>
          <cell r="Q1917" t="str">
            <v>OSCAR RODRIGUEZ MOSQUERA</v>
          </cell>
          <cell r="R1917">
            <v>25314</v>
          </cell>
        </row>
        <row r="1918">
          <cell r="P1918">
            <v>52264292</v>
          </cell>
          <cell r="Q1918" t="str">
            <v>ERIKA JOHANNA JIMENEZ MARTINEZ</v>
          </cell>
          <cell r="R1918">
            <v>27524</v>
          </cell>
        </row>
        <row r="1919">
          <cell r="P1919">
            <v>80146360</v>
          </cell>
          <cell r="Q1919" t="str">
            <v>RICARDO  RINCON ALONSO</v>
          </cell>
          <cell r="R1919">
            <v>31076</v>
          </cell>
        </row>
        <row r="1920">
          <cell r="P1920">
            <v>1026263194</v>
          </cell>
          <cell r="Q1920" t="str">
            <v>LESLY KATHERINE SEGURA CAMARGO</v>
          </cell>
          <cell r="R1920">
            <v>32508</v>
          </cell>
        </row>
        <row r="1921">
          <cell r="P1921">
            <v>76330368</v>
          </cell>
          <cell r="Q1921" t="str">
            <v>DANIEL MARICIO QUINBAYO WILCHES</v>
          </cell>
          <cell r="R1921">
            <v>28528</v>
          </cell>
        </row>
        <row r="1922">
          <cell r="P1922">
            <v>1010229574</v>
          </cell>
          <cell r="Q1922" t="str">
            <v>CAMILO ANDRES IZQUIERDO ROJAS</v>
          </cell>
          <cell r="R1922">
            <v>35317</v>
          </cell>
        </row>
        <row r="1923">
          <cell r="P1923">
            <v>32108651</v>
          </cell>
          <cell r="Q1923" t="str">
            <v>NATALIA ISABEL POLO LOPEZ</v>
          </cell>
          <cell r="R1923">
            <v>28734</v>
          </cell>
        </row>
        <row r="1924">
          <cell r="P1924">
            <v>79519588</v>
          </cell>
          <cell r="Q1924" t="str">
            <v>JUAN CARLOS OSSA RIVERA</v>
          </cell>
          <cell r="R1924">
            <v>27092</v>
          </cell>
        </row>
        <row r="1925">
          <cell r="P1925">
            <v>1018514285</v>
          </cell>
          <cell r="Q1925" t="str">
            <v>JUAN SEBASTIÁN URQUIJO ESPINOSA</v>
          </cell>
          <cell r="R1925">
            <v>36460</v>
          </cell>
        </row>
        <row r="1926">
          <cell r="P1926">
            <v>53012431</v>
          </cell>
          <cell r="Q1926" t="str">
            <v>MONICA  BALLEN REYES</v>
          </cell>
        </row>
        <row r="1927">
          <cell r="P1927">
            <v>79984645</v>
          </cell>
          <cell r="Q1927" t="str">
            <v>JOSE JAIRO FLOREZ FLOREZ</v>
          </cell>
        </row>
        <row r="1928">
          <cell r="P1928">
            <v>1010236662</v>
          </cell>
          <cell r="Q1928" t="str">
            <v>JAIRO ESTEBAN TRIVIÑO GONZÁLEZ</v>
          </cell>
          <cell r="R1928">
            <v>35746</v>
          </cell>
        </row>
        <row r="1929">
          <cell r="P1929">
            <v>1033738130</v>
          </cell>
          <cell r="Q1929" t="str">
            <v>DIANA DEL PILAR ROMERO VARILA</v>
          </cell>
          <cell r="R1929">
            <v>33518</v>
          </cell>
        </row>
        <row r="1930">
          <cell r="P1930">
            <v>1010236662</v>
          </cell>
          <cell r="Q1930" t="str">
            <v>JAIRO ESTEBAN TRIVIÑO GONZALEZ</v>
          </cell>
          <cell r="R1930">
            <v>35746</v>
          </cell>
        </row>
        <row r="1931">
          <cell r="P1931">
            <v>1075870143</v>
          </cell>
          <cell r="Q1931" t="str">
            <v>EDITH LISSETTE RINCON RAMIREZ</v>
          </cell>
          <cell r="R1931">
            <v>31488</v>
          </cell>
        </row>
        <row r="1932">
          <cell r="P1932">
            <v>1143152719</v>
          </cell>
          <cell r="Q1932" t="str">
            <v>ADRIANA MARCELA SAENZ POSADA</v>
          </cell>
          <cell r="R1932">
            <v>34956</v>
          </cell>
        </row>
        <row r="1933">
          <cell r="P1933">
            <v>79891379</v>
          </cell>
          <cell r="Q1933" t="str">
            <v>RODRIGO  PEDRAZA CASTRO</v>
          </cell>
          <cell r="R1933">
            <v>28241</v>
          </cell>
        </row>
        <row r="1934">
          <cell r="P1934">
            <v>1019082374</v>
          </cell>
          <cell r="Q1934" t="str">
            <v>DIEGO CAMILO RESTREPO BETANCOURTH</v>
          </cell>
        </row>
        <row r="1935">
          <cell r="P1935">
            <v>52346867</v>
          </cell>
          <cell r="Q1935" t="str">
            <v>LISSA DEYANIRA ALARCON ROMERO</v>
          </cell>
          <cell r="R1935">
            <v>28224</v>
          </cell>
        </row>
        <row r="1936">
          <cell r="P1936">
            <v>79572111</v>
          </cell>
          <cell r="Q1936" t="str">
            <v>ALEXANDER  CORTES RAMIREZ</v>
          </cell>
          <cell r="R1936">
            <v>25859</v>
          </cell>
        </row>
        <row r="1937">
          <cell r="P1937">
            <v>1144056303</v>
          </cell>
          <cell r="Q1937" t="str">
            <v>JUAN PABLO ARANA ARDILA</v>
          </cell>
          <cell r="R1937">
            <v>33795</v>
          </cell>
        </row>
        <row r="1938">
          <cell r="P1938">
            <v>1019059939</v>
          </cell>
          <cell r="Q1938" t="str">
            <v>MILTON HERNANDO ROJAS LOZANO</v>
          </cell>
          <cell r="R1938">
            <v>33354</v>
          </cell>
        </row>
        <row r="1939">
          <cell r="P1939">
            <v>51637815</v>
          </cell>
          <cell r="Q1939" t="str">
            <v>LUCIA TERESA JARAMILLO GUERRA</v>
          </cell>
          <cell r="R1939">
            <v>22443</v>
          </cell>
        </row>
        <row r="1940">
          <cell r="P1940">
            <v>1013647431</v>
          </cell>
          <cell r="Q1940" t="str">
            <v>CAMILO ANTONIO OLIVEROS MORENO</v>
          </cell>
          <cell r="R1940">
            <v>34386</v>
          </cell>
        </row>
        <row r="1941">
          <cell r="P1941">
            <v>79264494</v>
          </cell>
          <cell r="Q1941" t="str">
            <v>EFRAIN ARISMENDI MENDOZA</v>
          </cell>
          <cell r="R1941">
            <v>22808</v>
          </cell>
        </row>
        <row r="1942">
          <cell r="P1942">
            <v>1075664911</v>
          </cell>
          <cell r="Q1942" t="str">
            <v>JONATHAN CAMILO PINZON ORTIZ</v>
          </cell>
          <cell r="R1942">
            <v>33547</v>
          </cell>
        </row>
        <row r="1943">
          <cell r="P1943">
            <v>53061064</v>
          </cell>
          <cell r="Q1943" t="str">
            <v>NATALIA PAOLA PORRAS CIFUENTES</v>
          </cell>
          <cell r="R1943">
            <v>30665</v>
          </cell>
        </row>
        <row r="1944">
          <cell r="P1944">
            <v>1032427091</v>
          </cell>
          <cell r="Q1944" t="str">
            <v>DIANA MARCELA MOTTA TELLO</v>
          </cell>
        </row>
        <row r="1945">
          <cell r="P1945">
            <v>73122163</v>
          </cell>
          <cell r="Q1945" t="str">
            <v>MAURICIO RENE PICHOT ELLES</v>
          </cell>
          <cell r="R1945">
            <v>23948</v>
          </cell>
        </row>
        <row r="1946">
          <cell r="P1946">
            <v>1024466680</v>
          </cell>
          <cell r="Q1946" t="str">
            <v>SANDRA MILENA MOLANO BUSTOS</v>
          </cell>
          <cell r="R1946">
            <v>31679</v>
          </cell>
        </row>
        <row r="1947">
          <cell r="P1947">
            <v>1026299312</v>
          </cell>
          <cell r="Q1947" t="str">
            <v>LAURA NATALI CANO MURILLO</v>
          </cell>
          <cell r="R1947">
            <v>35610</v>
          </cell>
        </row>
        <row r="1948">
          <cell r="P1948">
            <v>63534618</v>
          </cell>
          <cell r="Q1948" t="str">
            <v>KELLY JOHANNA CARVAJAL ESTRADA</v>
          </cell>
          <cell r="R1948">
            <v>30277</v>
          </cell>
        </row>
        <row r="1949">
          <cell r="P1949">
            <v>3860458</v>
          </cell>
          <cell r="Q1949" t="str">
            <v>CARLOS DARIO NARVAEZ MERCADO</v>
          </cell>
        </row>
        <row r="1950">
          <cell r="P1950">
            <v>79859563</v>
          </cell>
          <cell r="Q1950" t="str">
            <v>JUAN CARLOS ACEVEDO GARCIA</v>
          </cell>
        </row>
        <row r="1951">
          <cell r="P1951">
            <v>79326730</v>
          </cell>
          <cell r="Q1951" t="str">
            <v>JOSE MIGUEL HERRERA SARMIENTO</v>
          </cell>
          <cell r="R1951">
            <v>23699</v>
          </cell>
        </row>
        <row r="1952">
          <cell r="P1952">
            <v>80546098</v>
          </cell>
          <cell r="Q1952" t="str">
            <v>ROBINSON ENRIQUE RINCON RAMIREZ</v>
          </cell>
          <cell r="R1952">
            <v>29970</v>
          </cell>
        </row>
        <row r="1953">
          <cell r="P1953">
            <v>1015465988</v>
          </cell>
          <cell r="Q1953" t="str">
            <v>SERGIO NICOLAS CHAPARRO VEGA</v>
          </cell>
          <cell r="R1953">
            <v>35392</v>
          </cell>
        </row>
        <row r="1954">
          <cell r="P1954">
            <v>79746246</v>
          </cell>
          <cell r="Q1954" t="str">
            <v>GABRIEL EDUARDO GROSSO GUZMÁN</v>
          </cell>
          <cell r="R1954">
            <v>28147</v>
          </cell>
        </row>
        <row r="1955">
          <cell r="P1955">
            <v>1019012072</v>
          </cell>
          <cell r="Q1955" t="str">
            <v>MARIA TERESA SALCEDO MONTERO</v>
          </cell>
          <cell r="R1955">
            <v>31690</v>
          </cell>
        </row>
        <row r="1956">
          <cell r="P1956">
            <v>38141462</v>
          </cell>
          <cell r="Q1956" t="str">
            <v>YICETH PAOLA PEÑALOZA CALDERON</v>
          </cell>
          <cell r="R1956">
            <v>29482</v>
          </cell>
        </row>
        <row r="1957">
          <cell r="P1957">
            <v>1014254489</v>
          </cell>
          <cell r="Q1957" t="str">
            <v>SEBASTIAN RENE BERMUDEZ GONZALEZ</v>
          </cell>
          <cell r="R1957">
            <v>34478</v>
          </cell>
        </row>
        <row r="1958">
          <cell r="P1958">
            <v>80156033</v>
          </cell>
          <cell r="Q1958" t="str">
            <v>JAVIER ROLANDO DELGADO FLORES</v>
          </cell>
          <cell r="R1958">
            <v>29833</v>
          </cell>
        </row>
        <row r="1959">
          <cell r="P1959">
            <v>1013109218</v>
          </cell>
          <cell r="Q1959" t="str">
            <v>AZUMI VALENTINA PEÑUELA PABON.</v>
          </cell>
          <cell r="R1959">
            <v>38807</v>
          </cell>
        </row>
        <row r="1960">
          <cell r="P1960">
            <v>52998469</v>
          </cell>
          <cell r="Q1960" t="str">
            <v>EDNA JUDITH PADILLA GALINDO</v>
          </cell>
          <cell r="R1960">
            <v>30870</v>
          </cell>
        </row>
        <row r="1961">
          <cell r="P1961">
            <v>1018439522</v>
          </cell>
          <cell r="Q1961" t="str">
            <v>ADY PAULIN VELASQUEZ GARCIA</v>
          </cell>
        </row>
        <row r="1962">
          <cell r="P1962">
            <v>79782543</v>
          </cell>
          <cell r="Q1962" t="str">
            <v>CAMILO SANABRIA RAMIREZ</v>
          </cell>
          <cell r="R1962">
            <v>27548</v>
          </cell>
        </row>
        <row r="1963">
          <cell r="P1963">
            <v>1018487156</v>
          </cell>
          <cell r="Q1963" t="str">
            <v>IVONNE ALEJANDRA GARCIA CARRASQUILLA</v>
          </cell>
          <cell r="R1963">
            <v>35261</v>
          </cell>
        </row>
        <row r="1964">
          <cell r="P1964">
            <v>1030607796</v>
          </cell>
          <cell r="Q1964" t="str">
            <v>JEIMY CAMILA RIVERA CUELLAR</v>
          </cell>
          <cell r="R1964">
            <v>33636</v>
          </cell>
        </row>
        <row r="1965">
          <cell r="P1965">
            <v>1032461639</v>
          </cell>
          <cell r="Q1965" t="str">
            <v>LUISA FERNANDA ESCOVAR VELASQUEZ.</v>
          </cell>
          <cell r="R1965">
            <v>34356</v>
          </cell>
        </row>
        <row r="1966">
          <cell r="P1966">
            <v>1094276263</v>
          </cell>
          <cell r="Q1966" t="str">
            <v>MARIA ISABELA DUARTE CORREDOR</v>
          </cell>
          <cell r="R1966">
            <v>34965</v>
          </cell>
        </row>
        <row r="1967">
          <cell r="P1967">
            <v>79218733</v>
          </cell>
          <cell r="Q1967" t="str">
            <v>YESID ANDRE RIPPE COCUY</v>
          </cell>
          <cell r="R1967">
            <v>30035</v>
          </cell>
        </row>
        <row r="1968">
          <cell r="P1968">
            <v>1015394286</v>
          </cell>
          <cell r="Q1968" t="str">
            <v>PEDRO NEL BORJA BUITRAGO</v>
          </cell>
          <cell r="R1968">
            <v>31551</v>
          </cell>
        </row>
        <row r="1969">
          <cell r="P1969">
            <v>80007346</v>
          </cell>
          <cell r="Q1969" t="str">
            <v>LUIS ANDRES ZABALA GARCIA</v>
          </cell>
          <cell r="R1969">
            <v>29200</v>
          </cell>
        </row>
        <row r="1970">
          <cell r="P1970">
            <v>1018422435</v>
          </cell>
          <cell r="Q1970" t="str">
            <v>VALERIA LURDUY TABARES</v>
          </cell>
          <cell r="R1970">
            <v>32545</v>
          </cell>
        </row>
        <row r="1971">
          <cell r="P1971">
            <v>81721031</v>
          </cell>
          <cell r="Q1971" t="str">
            <v>SERGIO IVAN CANON MARTINEZ</v>
          </cell>
        </row>
        <row r="1972">
          <cell r="P1972">
            <v>1022380058</v>
          </cell>
          <cell r="Q1972" t="str">
            <v>SONIA MILENA PEREZ CASTRO</v>
          </cell>
          <cell r="R1972">
            <v>33946</v>
          </cell>
        </row>
        <row r="1973">
          <cell r="P1973">
            <v>1020761216</v>
          </cell>
          <cell r="Q1973" t="str">
            <v>MONICA ROCIO LARGO MORALES</v>
          </cell>
          <cell r="R1973">
            <v>33348</v>
          </cell>
        </row>
        <row r="1974">
          <cell r="P1974">
            <v>11200997</v>
          </cell>
          <cell r="Q1974" t="str">
            <v>JOSE MIGUEL TORRES BOJACA</v>
          </cell>
          <cell r="R1974">
            <v>28358</v>
          </cell>
        </row>
        <row r="1975">
          <cell r="P1975">
            <v>51946712</v>
          </cell>
          <cell r="Q1975" t="str">
            <v>MYRIAM SOFIA DIAZ ROJAS</v>
          </cell>
          <cell r="R1975">
            <v>25404</v>
          </cell>
        </row>
        <row r="1976">
          <cell r="P1976">
            <v>1073246228</v>
          </cell>
          <cell r="Q1976" t="str">
            <v>ALEXIS JOEL PELAEZ SANCHEZ</v>
          </cell>
        </row>
        <row r="1977">
          <cell r="P1977">
            <v>73122163</v>
          </cell>
          <cell r="Q1977" t="str">
            <v>MAURICIO RENE PICHOT ELLES</v>
          </cell>
          <cell r="R1977">
            <v>23948</v>
          </cell>
        </row>
        <row r="1978">
          <cell r="P1978">
            <v>1014308426</v>
          </cell>
          <cell r="Q1978" t="str">
            <v>ANGIE ELIZABETH VELANDIA CABALLERO</v>
          </cell>
          <cell r="R1978">
            <v>36412</v>
          </cell>
        </row>
        <row r="1979">
          <cell r="P1979">
            <v>1115738656</v>
          </cell>
          <cell r="Q1979" t="str">
            <v>JAHIRA  QUINTERO RODRIGUEZ</v>
          </cell>
          <cell r="R1979">
            <v>34838</v>
          </cell>
        </row>
        <row r="1980">
          <cell r="P1980">
            <v>52964372</v>
          </cell>
          <cell r="Q1980" t="str">
            <v>VIVIANA PAOLA RUBIANO CALDERÓN.</v>
          </cell>
          <cell r="R1980">
            <v>30473</v>
          </cell>
        </row>
        <row r="1981">
          <cell r="P1981">
            <v>79138693</v>
          </cell>
          <cell r="Q1981" t="str">
            <v>RUBEN DARIO WILCHES GARAY</v>
          </cell>
          <cell r="R1981">
            <v>26039</v>
          </cell>
        </row>
        <row r="1982">
          <cell r="P1982">
            <v>52839264</v>
          </cell>
          <cell r="Q1982" t="str">
            <v>CATALINA YEYMMY JOHANNA ANGULO MENDEZ</v>
          </cell>
        </row>
        <row r="1983">
          <cell r="P1983">
            <v>1032414853</v>
          </cell>
          <cell r="Q1983" t="str">
            <v>JAVIER LEONARDO SALGUERO VELASQUEZ</v>
          </cell>
          <cell r="R1983">
            <v>32329</v>
          </cell>
        </row>
        <row r="1984">
          <cell r="P1984">
            <v>1022370391</v>
          </cell>
          <cell r="Q1984" t="str">
            <v>JOSE DAVID VANEGAS GERENA</v>
          </cell>
          <cell r="R1984">
            <v>33484</v>
          </cell>
        </row>
        <row r="1985">
          <cell r="P1985">
            <v>79663694</v>
          </cell>
          <cell r="Q1985" t="str">
            <v>ZAMIR  HAMAD MUÑOZ</v>
          </cell>
          <cell r="R1985">
            <v>27895</v>
          </cell>
        </row>
        <row r="1986">
          <cell r="P1986">
            <v>1030557952</v>
          </cell>
          <cell r="Q1986" t="str">
            <v>JORGE ANDRES VILLAMIL VARGAS</v>
          </cell>
          <cell r="R1986">
            <v>32681</v>
          </cell>
        </row>
        <row r="1987">
          <cell r="P1987">
            <v>1019116131</v>
          </cell>
          <cell r="Q1987" t="str">
            <v>NICOLETTE STEPHANIE MORENO MOGOLLON</v>
          </cell>
        </row>
        <row r="1988">
          <cell r="P1988">
            <v>1014189312</v>
          </cell>
          <cell r="Q1988" t="str">
            <v>YULY CAROLINA BUELVAS CASTELLANOS</v>
          </cell>
          <cell r="R1988">
            <v>32125</v>
          </cell>
        </row>
        <row r="1989">
          <cell r="P1989">
            <v>1010192686</v>
          </cell>
          <cell r="Q1989" t="str">
            <v>LEIDY JULIETH CARRANZA SUAREZ</v>
          </cell>
          <cell r="R1989">
            <v>33118</v>
          </cell>
        </row>
        <row r="1990">
          <cell r="P1990">
            <v>1016063994</v>
          </cell>
          <cell r="Q1990" t="str">
            <v>BRIGITH LIZETH MARTINEZ OSPINA</v>
          </cell>
          <cell r="R1990">
            <v>34394</v>
          </cell>
        </row>
        <row r="1991">
          <cell r="P1991">
            <v>1014280309</v>
          </cell>
          <cell r="Q1991" t="str">
            <v>JUAN PABLO GAMBA BENITEZ</v>
          </cell>
        </row>
        <row r="1992">
          <cell r="P1992">
            <v>1019023316</v>
          </cell>
          <cell r="Q1992" t="str">
            <v>JOHN FREDY GARCIA LOPEZ</v>
          </cell>
          <cell r="R1992">
            <v>32255</v>
          </cell>
        </row>
        <row r="1993">
          <cell r="P1993">
            <v>80050099</v>
          </cell>
          <cell r="Q1993" t="str">
            <v>MARLON YEISON BARRETO GALEANO</v>
          </cell>
          <cell r="R1993">
            <v>29135</v>
          </cell>
        </row>
        <row r="1994">
          <cell r="P1994">
            <v>1026264475</v>
          </cell>
          <cell r="Q1994" t="str">
            <v>ASTRID  AVILA CASTRO</v>
          </cell>
          <cell r="R1994">
            <v>32395</v>
          </cell>
        </row>
        <row r="1995">
          <cell r="P1995">
            <v>1010247856</v>
          </cell>
          <cell r="Q1995" t="str">
            <v>YADIRA  HERMIDA JARAMILLO</v>
          </cell>
          <cell r="R1995">
            <v>36436</v>
          </cell>
        </row>
        <row r="1996">
          <cell r="P1996">
            <v>8980500</v>
          </cell>
          <cell r="Q1996" t="str">
            <v>FIDEL MANJARRES RIPOLL</v>
          </cell>
          <cell r="R1996">
            <v>29673</v>
          </cell>
        </row>
        <row r="1997">
          <cell r="P1997">
            <v>539703</v>
          </cell>
          <cell r="Q1997" t="str">
            <v>LEO FELIPE CAMPOS SAYAGO</v>
          </cell>
        </row>
        <row r="1998">
          <cell r="P1998">
            <v>52220237</v>
          </cell>
          <cell r="Q1998" t="str">
            <v>DIANA GISELA GRAJALES SALAS</v>
          </cell>
          <cell r="R1998">
            <v>26905</v>
          </cell>
        </row>
        <row r="1999">
          <cell r="P1999">
            <v>1013686479</v>
          </cell>
          <cell r="Q1999" t="str">
            <v>CRISTIAN GUILLERMO LEON PINEDA</v>
          </cell>
          <cell r="R1999">
            <v>36219</v>
          </cell>
        </row>
        <row r="2000">
          <cell r="P2000">
            <v>52863510</v>
          </cell>
          <cell r="Q2000" t="str">
            <v>DIANA  CIFUENTES GOMEZ</v>
          </cell>
          <cell r="R2000">
            <v>29821</v>
          </cell>
        </row>
        <row r="2001">
          <cell r="P2001">
            <v>1001301167</v>
          </cell>
          <cell r="Q2001" t="str">
            <v>LAURA SOFIA BELTRAN BELTRAN</v>
          </cell>
          <cell r="R2001">
            <v>37848</v>
          </cell>
        </row>
        <row r="2002">
          <cell r="P2002">
            <v>21104189</v>
          </cell>
          <cell r="Q2002" t="str">
            <v>GLORIA ESPERANZA CASTILLO FARFAN</v>
          </cell>
          <cell r="R2002">
            <v>28232</v>
          </cell>
        </row>
        <row r="2003">
          <cell r="P2003">
            <v>1014246997</v>
          </cell>
          <cell r="Q2003" t="str">
            <v>LAURA CAROLINA PAVA GARCIA</v>
          </cell>
          <cell r="R2003">
            <v>34209</v>
          </cell>
        </row>
        <row r="2004">
          <cell r="P2004">
            <v>10547756</v>
          </cell>
          <cell r="Q2004" t="str">
            <v>JORGE ESTEBAN GALEANO CUATINDOY</v>
          </cell>
          <cell r="R2004">
            <v>23737</v>
          </cell>
        </row>
        <row r="2005">
          <cell r="P2005">
            <v>80727751</v>
          </cell>
          <cell r="Q2005" t="str">
            <v>OSCAR JULIAN LOPEZ GOMEZ</v>
          </cell>
          <cell r="R2005">
            <v>30274</v>
          </cell>
        </row>
        <row r="2006">
          <cell r="P2006">
            <v>1020759724</v>
          </cell>
          <cell r="Q2006" t="str">
            <v>JUAN PABLO OLAYA PAEZ</v>
          </cell>
        </row>
        <row r="2007">
          <cell r="P2007">
            <v>1010202640</v>
          </cell>
          <cell r="Q2007" t="str">
            <v>ROBERTO  CARDONA QUINTERO</v>
          </cell>
        </row>
        <row r="2008">
          <cell r="P2008">
            <v>43555366</v>
          </cell>
          <cell r="Q2008" t="str">
            <v>ADRIANA MARIA SERNA RUIZ</v>
          </cell>
          <cell r="R2008">
            <v>25975</v>
          </cell>
        </row>
        <row r="2009">
          <cell r="P2009">
            <v>52432379</v>
          </cell>
          <cell r="Q2009" t="str">
            <v>MARIA EUGENIA QUIROGA DIAZ</v>
          </cell>
          <cell r="R2009">
            <v>28186</v>
          </cell>
        </row>
        <row r="2010">
          <cell r="P2010">
            <v>1030595939</v>
          </cell>
          <cell r="Q2010" t="str">
            <v>JULIE ANDREA RODRIGUEZ AGUDELO</v>
          </cell>
          <cell r="R2010">
            <v>33436</v>
          </cell>
        </row>
        <row r="2011">
          <cell r="P2011">
            <v>38602662</v>
          </cell>
          <cell r="Q2011" t="str">
            <v>ANGELICA MARIA CRISTANCHO ECHEVERRI</v>
          </cell>
          <cell r="R2011">
            <v>30399</v>
          </cell>
        </row>
        <row r="2012">
          <cell r="P2012">
            <v>1020792460</v>
          </cell>
          <cell r="Q2012" t="str">
            <v>MARIANA GONZALEZ ARBOLEDA</v>
          </cell>
          <cell r="R2012">
            <v>34462</v>
          </cell>
        </row>
        <row r="2013">
          <cell r="P2013">
            <v>1014280103</v>
          </cell>
          <cell r="Q2013" t="str">
            <v>LORENA STEPHANIE PINEDA GARCIA</v>
          </cell>
          <cell r="R2013">
            <v>35303</v>
          </cell>
        </row>
        <row r="2014">
          <cell r="P2014">
            <v>73122163</v>
          </cell>
          <cell r="Q2014" t="str">
            <v>MAURICIO RENE PICHOT ELLES</v>
          </cell>
          <cell r="R2014">
            <v>23948</v>
          </cell>
        </row>
        <row r="2015">
          <cell r="P2015">
            <v>80546098</v>
          </cell>
          <cell r="Q2015" t="str">
            <v>ROBINSON ENRIQUE RINCON RAMIREZ</v>
          </cell>
          <cell r="R2015">
            <v>29970</v>
          </cell>
        </row>
        <row r="2016">
          <cell r="P2016">
            <v>1143371434</v>
          </cell>
          <cell r="Q2016" t="str">
            <v>JESUS ALBERTO REYES OZUNA</v>
          </cell>
          <cell r="R2016">
            <v>34376</v>
          </cell>
        </row>
        <row r="2017">
          <cell r="P2017">
            <v>1022370815</v>
          </cell>
          <cell r="Q2017" t="str">
            <v>MABBY NATHALIA TORRES HERNANDEZ</v>
          </cell>
          <cell r="R2017">
            <v>33480</v>
          </cell>
        </row>
        <row r="2018">
          <cell r="P2018">
            <v>1018466306</v>
          </cell>
          <cell r="Q2018" t="str">
            <v>CLAUDIA LORENA RODRIGUEZ TORRES</v>
          </cell>
          <cell r="R2018">
            <v>34450</v>
          </cell>
        </row>
        <row r="2019">
          <cell r="P2019">
            <v>39718546</v>
          </cell>
          <cell r="Q2019" t="str">
            <v>SONIA HINCAPIE HERNANDEZ</v>
          </cell>
          <cell r="R2019">
            <v>24024</v>
          </cell>
        </row>
        <row r="2020">
          <cell r="P2020">
            <v>1128415752</v>
          </cell>
          <cell r="Q2020" t="str">
            <v>ALEJANDRA  ALVAREZ CASTILLO</v>
          </cell>
          <cell r="R2020">
            <v>32301</v>
          </cell>
        </row>
        <row r="2021">
          <cell r="P2021">
            <v>1013617849</v>
          </cell>
          <cell r="Q2021" t="str">
            <v>PEDRO ALEJANDRO CARABALLO CORTES</v>
          </cell>
          <cell r="R2021">
            <v>33233</v>
          </cell>
        </row>
        <row r="2022">
          <cell r="P2022">
            <v>60447242</v>
          </cell>
          <cell r="Q2022" t="str">
            <v>GRACIA YELITZA MANRIQUE VALENCIA</v>
          </cell>
        </row>
        <row r="2023">
          <cell r="P2023">
            <v>79613870</v>
          </cell>
          <cell r="Q2023" t="str">
            <v>AGUSTIN FLAUTERO PARRA</v>
          </cell>
          <cell r="R2023">
            <v>26570</v>
          </cell>
        </row>
        <row r="2024">
          <cell r="P2024">
            <v>1032479074</v>
          </cell>
          <cell r="Q2024" t="str">
            <v>LEIDY JOHANNA FIGUEROA MARTINEZ</v>
          </cell>
          <cell r="R2024">
            <v>35099</v>
          </cell>
        </row>
        <row r="2025">
          <cell r="P2025">
            <v>79925614</v>
          </cell>
          <cell r="Q2025" t="str">
            <v>FABIO NELSON RODRIGUEZ DURAN</v>
          </cell>
          <cell r="R2025">
            <v>30097</v>
          </cell>
        </row>
        <row r="2026">
          <cell r="P2026">
            <v>1033698100</v>
          </cell>
          <cell r="Q2026" t="str">
            <v>KAREN NATALLY ROZO TRUJILLO</v>
          </cell>
          <cell r="R2026">
            <v>32205</v>
          </cell>
        </row>
        <row r="2027">
          <cell r="P2027">
            <v>1111197120</v>
          </cell>
          <cell r="Q2027" t="str">
            <v>FRANCISCO FELIPE MARIÑO SANCHEZ</v>
          </cell>
          <cell r="R2027">
            <v>32923</v>
          </cell>
        </row>
        <row r="2028">
          <cell r="P2028">
            <v>1053780651</v>
          </cell>
          <cell r="Q2028" t="str">
            <v>DANIEL  OCAMPO RINCON</v>
          </cell>
          <cell r="R2028">
            <v>31991</v>
          </cell>
        </row>
        <row r="2029">
          <cell r="P2029">
            <v>1022370815</v>
          </cell>
          <cell r="Q2029" t="str">
            <v>MABBY NATHALIA TORRES HERNANDEZ</v>
          </cell>
          <cell r="R2029">
            <v>33480</v>
          </cell>
        </row>
        <row r="2030">
          <cell r="P2030">
            <v>1121952797</v>
          </cell>
          <cell r="Q2030" t="str">
            <v>JOSE ALEJANDRO RINCON CESPEDES</v>
          </cell>
          <cell r="R2030">
            <v>35858</v>
          </cell>
        </row>
        <row r="2031">
          <cell r="P2031">
            <v>1026264475</v>
          </cell>
          <cell r="Q2031" t="str">
            <v>ASTRID  AVILA CASTRO</v>
          </cell>
          <cell r="R2031">
            <v>32395</v>
          </cell>
        </row>
        <row r="2032">
          <cell r="P2032">
            <v>1032461272</v>
          </cell>
          <cell r="Q2032" t="str">
            <v>LUZ IXAYANA RAMÍREZ CRISTANCHO</v>
          </cell>
          <cell r="R2032">
            <v>34340</v>
          </cell>
        </row>
        <row r="2033">
          <cell r="P2033">
            <v>1019092805</v>
          </cell>
          <cell r="Q2033" t="str">
            <v>ANA MARIA PINEDA RUBIANO</v>
          </cell>
        </row>
        <row r="2034">
          <cell r="P2034">
            <v>1016045822</v>
          </cell>
          <cell r="Q2034" t="str">
            <v>NICOLAS ALBERTO CABALLERO ARENAS</v>
          </cell>
          <cell r="R2034">
            <v>33657</v>
          </cell>
        </row>
        <row r="2035">
          <cell r="P2035">
            <v>80281289</v>
          </cell>
          <cell r="Q2035" t="str">
            <v>EMERSON SNEYDER GALEANO RODRIGUEZ</v>
          </cell>
          <cell r="R2035">
            <v>28661</v>
          </cell>
        </row>
        <row r="2036">
          <cell r="P2036">
            <v>1024562267</v>
          </cell>
          <cell r="Q2036" t="str">
            <v>GUILLERMO ALEXANDER VERA ARIZA</v>
          </cell>
          <cell r="R2036">
            <v>34769</v>
          </cell>
        </row>
        <row r="2037">
          <cell r="P2037">
            <v>80057281</v>
          </cell>
          <cell r="Q2037" t="str">
            <v>LEONARDO  SIERRA FIGUEROA</v>
          </cell>
        </row>
        <row r="2038">
          <cell r="P2038">
            <v>1013617849</v>
          </cell>
          <cell r="Q2038" t="str">
            <v>PEDRO ALEJANDRO CARABALLO CORTES</v>
          </cell>
          <cell r="R2038">
            <v>33233</v>
          </cell>
        </row>
        <row r="2039">
          <cell r="P2039">
            <v>52865885</v>
          </cell>
          <cell r="Q2039" t="str">
            <v>CAROLINA ROBLEDO FORERO</v>
          </cell>
          <cell r="R2039">
            <v>30045</v>
          </cell>
        </row>
        <row r="2040">
          <cell r="P2040">
            <v>1016100157</v>
          </cell>
          <cell r="Q2040" t="str">
            <v>WILSON ANDRES ZAPATA BERMEO</v>
          </cell>
          <cell r="R2040">
            <v>35839</v>
          </cell>
        </row>
        <row r="2041">
          <cell r="P2041">
            <v>1032414853</v>
          </cell>
          <cell r="Q2041" t="str">
            <v>JAVIER LEONARDO SALGUERO VELASQUEZ</v>
          </cell>
          <cell r="R2041">
            <v>32329</v>
          </cell>
        </row>
        <row r="2042">
          <cell r="P2042">
            <v>1018448090</v>
          </cell>
          <cell r="Q2042" t="str">
            <v>ERIKA JULIETH BLANCO RINCON</v>
          </cell>
        </row>
        <row r="2043">
          <cell r="P2043">
            <v>1144087448</v>
          </cell>
          <cell r="Q2043" t="str">
            <v>LAURASOFIA POLANCO HINCAPIE</v>
          </cell>
          <cell r="R2043">
            <v>35157</v>
          </cell>
        </row>
        <row r="2044">
          <cell r="P2044">
            <v>52847590</v>
          </cell>
          <cell r="Q2044" t="str">
            <v>MARY LUZ MELO TOBIANO</v>
          </cell>
          <cell r="R2044">
            <v>29293</v>
          </cell>
        </row>
        <row r="2045">
          <cell r="P2045">
            <v>1033698791</v>
          </cell>
          <cell r="Q2045" t="str">
            <v>CLAUDIA MARCELA OSPINA BARRERA</v>
          </cell>
          <cell r="R2045">
            <v>32266</v>
          </cell>
        </row>
        <row r="2046">
          <cell r="P2046">
            <v>1018514285</v>
          </cell>
          <cell r="Q2046" t="str">
            <v>JUAN SEBASTIAN URQUIJO ESPINOSA</v>
          </cell>
          <cell r="R2046">
            <v>36460</v>
          </cell>
        </row>
        <row r="2047">
          <cell r="P2047">
            <v>4825881</v>
          </cell>
          <cell r="Q2047" t="str">
            <v>EPRIGMACIO  LOZANO MURILLO</v>
          </cell>
        </row>
        <row r="2048">
          <cell r="P2048">
            <v>1012356255</v>
          </cell>
          <cell r="Q2048" t="str">
            <v>OSCAR ANDRES QUIROGA CAMPOS</v>
          </cell>
          <cell r="R2048">
            <v>32755</v>
          </cell>
        </row>
        <row r="2049">
          <cell r="P2049">
            <v>1013588165</v>
          </cell>
          <cell r="Q2049" t="str">
            <v>CAROLINA CARO CAMACHO</v>
          </cell>
          <cell r="R2049">
            <v>31907</v>
          </cell>
        </row>
        <row r="2050">
          <cell r="P2050">
            <v>80111372</v>
          </cell>
          <cell r="Q2050" t="str">
            <v>RICARDO ELIAS JIMENEZ CARDENAS</v>
          </cell>
          <cell r="R2050">
            <v>30615</v>
          </cell>
        </row>
        <row r="2051">
          <cell r="P2051">
            <v>1013692085</v>
          </cell>
          <cell r="Q2051" t="str">
            <v>LAURA DANIELA ESPITIA MORA</v>
          </cell>
          <cell r="R2051">
            <v>36422</v>
          </cell>
        </row>
        <row r="2052">
          <cell r="P2052">
            <v>53118172</v>
          </cell>
          <cell r="Q2052" t="str">
            <v>LEYDI YOJANA CAMACHO APARICIO</v>
          </cell>
          <cell r="R2052">
            <v>31168</v>
          </cell>
        </row>
        <row r="2053">
          <cell r="P2053">
            <v>74302504</v>
          </cell>
          <cell r="Q2053" t="str">
            <v>JUAN CARLOS BOADA VARGAS</v>
          </cell>
          <cell r="R2053">
            <v>29744</v>
          </cell>
        </row>
        <row r="2054">
          <cell r="P2054">
            <v>79747469</v>
          </cell>
          <cell r="Q2054" t="str">
            <v>IVAN GUILLERMO GARCIA BELTRAN</v>
          </cell>
          <cell r="R2054">
            <v>28362</v>
          </cell>
        </row>
        <row r="2055">
          <cell r="P2055">
            <v>1019104829</v>
          </cell>
          <cell r="Q2055" t="str">
            <v>NICOLAS  GOMEZ OSPINA</v>
          </cell>
          <cell r="R2055">
            <v>34735</v>
          </cell>
        </row>
        <row r="2056">
          <cell r="P2056">
            <v>40038214</v>
          </cell>
          <cell r="Q2056" t="str">
            <v>LUZ EDID SUESCUN CARDENAS</v>
          </cell>
          <cell r="R2056">
            <v>27507</v>
          </cell>
        </row>
        <row r="2057">
          <cell r="P2057">
            <v>21104189</v>
          </cell>
          <cell r="Q2057" t="str">
            <v>GLORIA ESPERANZA CASTILLO FARFAN</v>
          </cell>
          <cell r="R2057">
            <v>28232</v>
          </cell>
        </row>
        <row r="2058">
          <cell r="P2058">
            <v>1007687649</v>
          </cell>
          <cell r="Q2058" t="str">
            <v>ESTEBAN  BEJARANO GOMEZ</v>
          </cell>
          <cell r="R2058">
            <v>36650</v>
          </cell>
        </row>
        <row r="2059">
          <cell r="P2059">
            <v>1019126347</v>
          </cell>
          <cell r="Q2059" t="str">
            <v>JUAN FELIPE RODRIGUEZ PEREZ</v>
          </cell>
          <cell r="R2059">
            <v>35419</v>
          </cell>
        </row>
        <row r="2060">
          <cell r="P2060">
            <v>1019102808</v>
          </cell>
          <cell r="Q2060" t="str">
            <v>SERGIO ESTEBAN ALDANA ROMERO</v>
          </cell>
          <cell r="R2060">
            <v>34681</v>
          </cell>
        </row>
        <row r="2061">
          <cell r="P2061">
            <v>1022372041</v>
          </cell>
          <cell r="Q2061" t="str">
            <v>CARLOS FELIPE REYES NOVA</v>
          </cell>
          <cell r="R2061">
            <v>33563</v>
          </cell>
        </row>
        <row r="2062">
          <cell r="P2062">
            <v>79573629</v>
          </cell>
          <cell r="Q2062" t="str">
            <v>JOHN JAIRO AVILA GUEVARA</v>
          </cell>
          <cell r="R2062">
            <v>26181</v>
          </cell>
        </row>
        <row r="2063">
          <cell r="P2063">
            <v>1016077023</v>
          </cell>
          <cell r="Q2063" t="str">
            <v>JOHAN MAURICIO MARTINEZ GONZALEZ</v>
          </cell>
          <cell r="R2063">
            <v>34820</v>
          </cell>
        </row>
        <row r="2064">
          <cell r="P2064">
            <v>1019131326</v>
          </cell>
          <cell r="Q2064" t="str">
            <v>JUAN DAVID CUEVAS CAMACHO</v>
          </cell>
          <cell r="R2064">
            <v>35614</v>
          </cell>
        </row>
        <row r="2065">
          <cell r="P2065">
            <v>10299336</v>
          </cell>
          <cell r="Q2065" t="str">
            <v>DAN HARRY GAITAN CUBILLOS</v>
          </cell>
          <cell r="R2065">
            <v>30293</v>
          </cell>
        </row>
        <row r="2066">
          <cell r="P2066">
            <v>52782844</v>
          </cell>
          <cell r="Q2066" t="str">
            <v>MONICA  ESLAVA GARCIA</v>
          </cell>
          <cell r="R2066">
            <v>29894</v>
          </cell>
        </row>
        <row r="2067">
          <cell r="P2067">
            <v>1125293896</v>
          </cell>
          <cell r="Q2067" t="str">
            <v>CARLOS ALFREDO ROJAS MARULANDA</v>
          </cell>
          <cell r="R2067">
            <v>34908</v>
          </cell>
        </row>
        <row r="2068">
          <cell r="P2068">
            <v>80008240</v>
          </cell>
          <cell r="Q2068" t="str">
            <v>LEONARDO SALDAÑA MORENO</v>
          </cell>
          <cell r="R2068">
            <v>29241</v>
          </cell>
        </row>
        <row r="2069">
          <cell r="P2069">
            <v>1098672367</v>
          </cell>
          <cell r="Q2069" t="str">
            <v>JOSE GABRIEL ROJAS MANRIQUE</v>
          </cell>
          <cell r="R2069">
            <v>32646</v>
          </cell>
        </row>
        <row r="2070">
          <cell r="P2070">
            <v>53105914</v>
          </cell>
          <cell r="Q2070" t="str">
            <v>LINA MARCELA RICAURTE AGUIRRE</v>
          </cell>
          <cell r="R2070">
            <v>31028</v>
          </cell>
        </row>
        <row r="2071">
          <cell r="P2071">
            <v>52916322</v>
          </cell>
          <cell r="Q2071" t="str">
            <v>KATHERINE PAOLA CABRERA CANCHANO</v>
          </cell>
          <cell r="R2071">
            <v>30928</v>
          </cell>
        </row>
        <row r="2072">
          <cell r="P2072">
            <v>52811969</v>
          </cell>
          <cell r="Q2072" t="str">
            <v>LUZ ADRIANA TAMAYO IDARRAGA</v>
          </cell>
          <cell r="R2072">
            <v>29966</v>
          </cell>
        </row>
        <row r="2073">
          <cell r="P2073">
            <v>79553235</v>
          </cell>
          <cell r="Q2073" t="str">
            <v>JOHN ALEXANDER RAMIREZ POLOCHE</v>
          </cell>
          <cell r="R2073">
            <v>25917</v>
          </cell>
        </row>
        <row r="2074">
          <cell r="P2074">
            <v>63508479</v>
          </cell>
          <cell r="Q2074" t="str">
            <v>ILEANA MARIUXI HERRERA SERNA</v>
          </cell>
          <cell r="R2074">
            <v>27757</v>
          </cell>
        </row>
        <row r="2075">
          <cell r="P2075">
            <v>1032409279</v>
          </cell>
          <cell r="Q2075" t="str">
            <v>DIANA ALEXANDRA MURILLO CELIS</v>
          </cell>
          <cell r="R2075">
            <v>32246</v>
          </cell>
        </row>
        <row r="2076">
          <cell r="P2076">
            <v>1019009728</v>
          </cell>
          <cell r="Q2076" t="str">
            <v>DAVID ESTEBAN PINEDA VELANDIA</v>
          </cell>
          <cell r="R2076">
            <v>31695</v>
          </cell>
        </row>
        <row r="2077">
          <cell r="P2077">
            <v>1020730342</v>
          </cell>
          <cell r="Q2077" t="str">
            <v>JUAN GABRIEL FERNANDEZ GUZMAN</v>
          </cell>
          <cell r="R2077">
            <v>32130</v>
          </cell>
        </row>
        <row r="2078">
          <cell r="P2078">
            <v>80072969</v>
          </cell>
          <cell r="Q2078" t="str">
            <v>RENE ALEJANDRO BASTIDAS PLAZAS</v>
          </cell>
          <cell r="R2078">
            <v>30182</v>
          </cell>
        </row>
        <row r="2079">
          <cell r="P2079">
            <v>1010161626</v>
          </cell>
          <cell r="Q2079" t="str">
            <v>JHON HERIBERTO HERNANDEZ MORENO</v>
          </cell>
          <cell r="R2079">
            <v>31338</v>
          </cell>
        </row>
        <row r="2080">
          <cell r="P2080">
            <v>1023028855</v>
          </cell>
          <cell r="Q2080" t="str">
            <v>NICOLAS STWART RODRIGUEZ GARCIA</v>
          </cell>
          <cell r="R2080">
            <v>35963</v>
          </cell>
        </row>
        <row r="2081">
          <cell r="P2081">
            <v>52814834</v>
          </cell>
          <cell r="Q2081" t="str">
            <v>DIANA CAROLINA PINZON GUIO</v>
          </cell>
          <cell r="R2081">
            <v>30465</v>
          </cell>
        </row>
        <row r="2082">
          <cell r="P2082">
            <v>7301031</v>
          </cell>
          <cell r="Q2082" t="str">
            <v>NESTOR HERNAN PEÑA MELENDEZ</v>
          </cell>
          <cell r="R2082">
            <v>20738</v>
          </cell>
        </row>
        <row r="2083">
          <cell r="P2083">
            <v>1143830768</v>
          </cell>
          <cell r="Q2083" t="str">
            <v>CRISTOFER DAVID TANGARIFE ESTRADA</v>
          </cell>
          <cell r="R2083">
            <v>32961</v>
          </cell>
        </row>
        <row r="2084">
          <cell r="P2084">
            <v>1018423180</v>
          </cell>
          <cell r="Q2084" t="str">
            <v>MARIA CATALINA RODRIGUEZ SINISTERRA</v>
          </cell>
        </row>
        <row r="2085">
          <cell r="P2085">
            <v>79685562</v>
          </cell>
          <cell r="Q2085" t="str">
            <v>SANTIAGO VILLEGAS RESTREPO</v>
          </cell>
          <cell r="R2085">
            <v>27133</v>
          </cell>
        </row>
        <row r="2086">
          <cell r="P2086">
            <v>1020713243</v>
          </cell>
          <cell r="Q2086" t="str">
            <v>YURI FERNANDA ROJAS SANDOVAL</v>
          </cell>
          <cell r="R2086">
            <v>31443</v>
          </cell>
        </row>
        <row r="2087">
          <cell r="P2087">
            <v>1022356639</v>
          </cell>
          <cell r="Q2087" t="str">
            <v>DIANA NATALIA AQUITE HERNANDEZ</v>
          </cell>
          <cell r="R2087">
            <v>32570</v>
          </cell>
        </row>
        <row r="2088">
          <cell r="P2088">
            <v>1013647960</v>
          </cell>
          <cell r="Q2088" t="str">
            <v>EDWIN FABIAN CASTRO CHAPARRO</v>
          </cell>
          <cell r="R2088">
            <v>34412</v>
          </cell>
        </row>
        <row r="2089">
          <cell r="P2089">
            <v>1094950216</v>
          </cell>
          <cell r="Q2089" t="str">
            <v>CATHERINE  HERNANDEZ SOLANILLA</v>
          </cell>
        </row>
        <row r="2090">
          <cell r="P2090">
            <v>80085109</v>
          </cell>
          <cell r="Q2090" t="str">
            <v>VICTOR HUGO LOPEZ GODOY</v>
          </cell>
          <cell r="R2090">
            <v>29341</v>
          </cell>
        </row>
        <row r="2091">
          <cell r="P2091">
            <v>1020782603</v>
          </cell>
          <cell r="Q2091" t="str">
            <v>SANTIAGO  RIOS CONTO</v>
          </cell>
          <cell r="R2091">
            <v>34107</v>
          </cell>
        </row>
        <row r="2092">
          <cell r="P2092">
            <v>80072126</v>
          </cell>
          <cell r="Q2092" t="str">
            <v>DIEGO ALEXANDER PIÑERES ROMERO</v>
          </cell>
          <cell r="R2092">
            <v>29981</v>
          </cell>
        </row>
        <row r="2093">
          <cell r="P2093">
            <v>1018418833</v>
          </cell>
          <cell r="Q2093" t="str">
            <v>DAVID ALFONSO OYUELA TORRES</v>
          </cell>
          <cell r="R2093">
            <v>32405</v>
          </cell>
        </row>
        <row r="2094">
          <cell r="P2094">
            <v>1020719318</v>
          </cell>
          <cell r="Q2094" t="str">
            <v>ANDRES MAURICIO PARAMO IZQUIERDO</v>
          </cell>
          <cell r="R2094">
            <v>31574</v>
          </cell>
        </row>
        <row r="2095">
          <cell r="P2095">
            <v>1031121036</v>
          </cell>
          <cell r="Q2095" t="str">
            <v>JHONATHAN ANDRES BOLAÑO BARROS</v>
          </cell>
          <cell r="R2095">
            <v>31500</v>
          </cell>
        </row>
        <row r="2096">
          <cell r="P2096">
            <v>79857650</v>
          </cell>
          <cell r="Q2096" t="str">
            <v>ALBERTO HERRERA VELA</v>
          </cell>
          <cell r="R2096">
            <v>27418</v>
          </cell>
        </row>
        <row r="2097">
          <cell r="P2097">
            <v>8980500</v>
          </cell>
          <cell r="Q2097" t="str">
            <v>FIDEL MANJARRES RIPOLL</v>
          </cell>
          <cell r="R2097">
            <v>29673</v>
          </cell>
        </row>
        <row r="2098">
          <cell r="P2098">
            <v>1024562704</v>
          </cell>
          <cell r="Q2098" t="str">
            <v>LEIDY JOHANNA RODRIGUEZ FONSECA</v>
          </cell>
          <cell r="R2098">
            <v>34789</v>
          </cell>
        </row>
        <row r="2099">
          <cell r="P2099">
            <v>1000603159</v>
          </cell>
          <cell r="Q2099" t="str">
            <v>KAROL NATHALIA VILLAMIL LEGUIZAMON</v>
          </cell>
          <cell r="R2099">
            <v>37275</v>
          </cell>
        </row>
        <row r="2100">
          <cell r="P2100">
            <v>830067053</v>
          </cell>
          <cell r="Q2100" t="str">
            <v>COMPAÑIA INTERNACIONAL DE COMUNICACIONES INCOMSA S A</v>
          </cell>
        </row>
        <row r="2101">
          <cell r="P2101">
            <v>19394453</v>
          </cell>
          <cell r="Q2101" t="str">
            <v>IVAN DE LA CRUZ MENDEZ SANDOVAL</v>
          </cell>
          <cell r="R2101">
            <v>21780</v>
          </cell>
        </row>
        <row r="2102">
          <cell r="P2102">
            <v>79311429</v>
          </cell>
          <cell r="Q2102" t="str">
            <v>GERMAN ALFONSO LOPEZ RAMIREZ</v>
          </cell>
          <cell r="R2102">
            <v>23616</v>
          </cell>
        </row>
        <row r="2103">
          <cell r="P2103">
            <v>1031149907</v>
          </cell>
          <cell r="Q2103" t="str">
            <v>KATHERINE JOHANNA ESTUPIÑAN SUAREZ</v>
          </cell>
          <cell r="R2103">
            <v>34285</v>
          </cell>
        </row>
        <row r="2104">
          <cell r="P2104">
            <v>98397359</v>
          </cell>
          <cell r="Q2104" t="str">
            <v>GUILLERMO ARGEMIRO SOLARTE ROSERO</v>
          </cell>
          <cell r="R2104">
            <v>28330</v>
          </cell>
        </row>
        <row r="2105">
          <cell r="P2105">
            <v>79626061</v>
          </cell>
          <cell r="Q2105" t="str">
            <v>ERIK YOVANNY LEYTON ARIAS</v>
          </cell>
          <cell r="R2105">
            <v>26874</v>
          </cell>
        </row>
        <row r="2106">
          <cell r="P2106">
            <v>1030620532</v>
          </cell>
          <cell r="Q2106" t="str">
            <v>ANGGIE KATHERINE RODRIGUEZ AGUDELO</v>
          </cell>
          <cell r="R2106">
            <v>33903</v>
          </cell>
        </row>
        <row r="2107">
          <cell r="P2107">
            <v>1012370976</v>
          </cell>
          <cell r="Q2107" t="str">
            <v>CAMILO ANDREY ZAMBRANO VARGAS</v>
          </cell>
          <cell r="R2107">
            <v>33198</v>
          </cell>
        </row>
        <row r="2108">
          <cell r="P2108">
            <v>52999623</v>
          </cell>
          <cell r="Q2108" t="str">
            <v>LILIANA MERIZALDE GONZALEZ</v>
          </cell>
          <cell r="R2108">
            <v>31043</v>
          </cell>
        </row>
        <row r="2109">
          <cell r="P2109">
            <v>53002527</v>
          </cell>
          <cell r="Q2109" t="str">
            <v>CLAUDIA MARCELA HUERTAS BOHORQUEZ</v>
          </cell>
          <cell r="R2109">
            <v>30289</v>
          </cell>
        </row>
        <row r="2110">
          <cell r="P2110">
            <v>1069725435</v>
          </cell>
          <cell r="Q2110" t="str">
            <v>MARYURY  FORERO BOHORQUEZ</v>
          </cell>
          <cell r="R2110">
            <v>32451</v>
          </cell>
        </row>
        <row r="2111">
          <cell r="P2111">
            <v>53120915</v>
          </cell>
          <cell r="Q2111" t="str">
            <v>MATEO SANCHEZ PIÑEROS</v>
          </cell>
          <cell r="R2111">
            <v>30750</v>
          </cell>
        </row>
        <row r="2112">
          <cell r="P2112">
            <v>79900794</v>
          </cell>
          <cell r="Q2112" t="str">
            <v>WILSON JAVIER CAMACHO SANCHEZ</v>
          </cell>
          <cell r="R2112">
            <v>28438</v>
          </cell>
        </row>
        <row r="2113">
          <cell r="P2113">
            <v>1024579008</v>
          </cell>
          <cell r="Q2113" t="str">
            <v>JOHAN SEBASTIAN TRUJILLO GARAY</v>
          </cell>
          <cell r="R2113">
            <v>35497</v>
          </cell>
        </row>
        <row r="2114">
          <cell r="P2114">
            <v>1140830326</v>
          </cell>
          <cell r="Q2114" t="str">
            <v>LINA MARCELA SALAS RAMIREZ</v>
          </cell>
          <cell r="R2114">
            <v>33025</v>
          </cell>
        </row>
        <row r="2115">
          <cell r="P2115">
            <v>1018450062</v>
          </cell>
          <cell r="Q2115" t="str">
            <v>ANGELICA MILENA RONCANCIO CORTES</v>
          </cell>
          <cell r="R2115">
            <v>33640</v>
          </cell>
        </row>
        <row r="2116">
          <cell r="P2116">
            <v>46669452</v>
          </cell>
          <cell r="Q2116" t="str">
            <v>MARIA TERESA GOMEZ HIGUERA</v>
          </cell>
          <cell r="R2116">
            <v>26580</v>
          </cell>
        </row>
        <row r="2117">
          <cell r="P2117">
            <v>1013639871</v>
          </cell>
          <cell r="Q2117" t="str">
            <v>JULIAN DAVID PINZON BEJARANO</v>
          </cell>
          <cell r="R2117">
            <v>34073</v>
          </cell>
        </row>
        <row r="2118">
          <cell r="P2118">
            <v>1026278335</v>
          </cell>
          <cell r="Q2118" t="str">
            <v>SEBASTIAN ALBERTO HERNANDEZ MORALES</v>
          </cell>
          <cell r="R2118">
            <v>33677</v>
          </cell>
        </row>
        <row r="2119">
          <cell r="P2119">
            <v>1023943303</v>
          </cell>
          <cell r="Q2119" t="str">
            <v>JEIMY JOHANA PULIDO GARAY</v>
          </cell>
          <cell r="R2119">
            <v>34860</v>
          </cell>
        </row>
        <row r="2120">
          <cell r="P2120">
            <v>80800786</v>
          </cell>
          <cell r="Q2120" t="str">
            <v>JUAN CARLOS MONCAYO DIAZ GRANADOS</v>
          </cell>
          <cell r="R2120">
            <v>30975</v>
          </cell>
        </row>
        <row r="2121">
          <cell r="P2121">
            <v>42889892</v>
          </cell>
          <cell r="Q2121" t="str">
            <v>ADRIANA  LOPEZ CORREA</v>
          </cell>
          <cell r="R2121">
            <v>24406</v>
          </cell>
        </row>
        <row r="2122">
          <cell r="P2122">
            <v>1014188986</v>
          </cell>
          <cell r="Q2122" t="str">
            <v>KATHERINE PRIETO CUERVO</v>
          </cell>
          <cell r="R2122">
            <v>32100</v>
          </cell>
        </row>
        <row r="2123">
          <cell r="P2123">
            <v>79693505</v>
          </cell>
          <cell r="Q2123" t="str">
            <v>LUIS EDUARDO PAEZ PACHECO</v>
          </cell>
          <cell r="R2123">
            <v>27578</v>
          </cell>
        </row>
        <row r="2124">
          <cell r="P2124">
            <v>1000148704</v>
          </cell>
          <cell r="Q2124" t="str">
            <v>LAURA DANIELA MORENO MONTERO</v>
          </cell>
          <cell r="R2124">
            <v>36497</v>
          </cell>
        </row>
        <row r="2125">
          <cell r="P2125">
            <v>53122539</v>
          </cell>
          <cell r="Q2125" t="str">
            <v>TATIANA  SANCHEZ CHINCHILLA</v>
          </cell>
          <cell r="R2125">
            <v>31108</v>
          </cell>
        </row>
        <row r="2126">
          <cell r="P2126">
            <v>1013600281</v>
          </cell>
          <cell r="Q2126" t="str">
            <v>JULIAN DAVID CEDEÑO CORDOBA</v>
          </cell>
          <cell r="R2126">
            <v>32439</v>
          </cell>
        </row>
        <row r="2127">
          <cell r="P2127">
            <v>1015415523</v>
          </cell>
          <cell r="Q2127" t="str">
            <v>LORENA  GOMEZ HERRERA</v>
          </cell>
          <cell r="R2127">
            <v>32799</v>
          </cell>
        </row>
        <row r="2128">
          <cell r="P2128">
            <v>19440097</v>
          </cell>
          <cell r="Q2128" t="str">
            <v>RAMIRO RODRÍGUEZ LÓPEZ</v>
          </cell>
          <cell r="R2128">
            <v>22398</v>
          </cell>
        </row>
        <row r="2129">
          <cell r="P2129">
            <v>79882932</v>
          </cell>
          <cell r="Q2129" t="str">
            <v>ARTURO ALEXANDER DIAZ ORTIZ</v>
          </cell>
          <cell r="R2129">
            <v>29421</v>
          </cell>
        </row>
        <row r="2130">
          <cell r="P2130">
            <v>1140833246</v>
          </cell>
          <cell r="Q2130" t="str">
            <v>STEFANY PAOLA JARAMILLO GONZALEZ</v>
          </cell>
          <cell r="R2130">
            <v>33096</v>
          </cell>
        </row>
        <row r="2131">
          <cell r="P2131">
            <v>1033801393</v>
          </cell>
          <cell r="Q2131" t="str">
            <v>ALVARO JOSE ANTONIO CUELLO PACHECO</v>
          </cell>
          <cell r="R2131">
            <v>35670</v>
          </cell>
        </row>
        <row r="2132">
          <cell r="P2132">
            <v>1018408738</v>
          </cell>
          <cell r="Q2132" t="str">
            <v>JENNY ALEJANDRA DIAZ VELANDIA</v>
          </cell>
          <cell r="R2132">
            <v>31808</v>
          </cell>
        </row>
        <row r="2133">
          <cell r="P2133">
            <v>28557652</v>
          </cell>
          <cell r="Q2133" t="str">
            <v>DIANA MARCELA REYES</v>
          </cell>
          <cell r="R2133">
            <v>30190</v>
          </cell>
        </row>
        <row r="2134">
          <cell r="P2134">
            <v>1023900084</v>
          </cell>
          <cell r="Q2134" t="str">
            <v>MARYI JOHANNA ROMERO TINJACA</v>
          </cell>
          <cell r="R2134">
            <v>33100</v>
          </cell>
        </row>
        <row r="2135">
          <cell r="P2135">
            <v>52839748</v>
          </cell>
          <cell r="Q2135" t="str">
            <v>ANGELICA  HERREÑO PAEZ</v>
          </cell>
          <cell r="R2135">
            <v>29778</v>
          </cell>
        </row>
        <row r="2136">
          <cell r="P2136">
            <v>8980500</v>
          </cell>
          <cell r="Q2136" t="str">
            <v>FIDEL MANJARRES RIPOLL</v>
          </cell>
          <cell r="R2136">
            <v>29673</v>
          </cell>
        </row>
        <row r="2137">
          <cell r="P2137">
            <v>1003530889</v>
          </cell>
          <cell r="Q2137" t="str">
            <v>MÓNICA CRUZ SÁNCHEZ</v>
          </cell>
          <cell r="R2137">
            <v>37129</v>
          </cell>
        </row>
        <row r="2138">
          <cell r="P2138">
            <v>80201997</v>
          </cell>
          <cell r="Q2138" t="str">
            <v>ANDRES ROBERTO RINCON AGUAS</v>
          </cell>
          <cell r="R2138">
            <v>30135</v>
          </cell>
        </row>
        <row r="2139">
          <cell r="P2139">
            <v>80825515</v>
          </cell>
          <cell r="Q2139" t="str">
            <v>ALEJANDRO MANRIQUE MORA</v>
          </cell>
          <cell r="R2139">
            <v>30729</v>
          </cell>
        </row>
        <row r="2140">
          <cell r="P2140">
            <v>1030595939</v>
          </cell>
          <cell r="Q2140" t="str">
            <v>JULIE ANDREA RODIGUEZ AGUDELO</v>
          </cell>
          <cell r="R2140">
            <v>33436</v>
          </cell>
        </row>
        <row r="2141">
          <cell r="P2141">
            <v>80808570</v>
          </cell>
          <cell r="Q2141" t="str">
            <v>NELSON EDUARDO RODRÍGUEZ ZÁRATE</v>
          </cell>
          <cell r="R2141">
            <v>30832</v>
          </cell>
        </row>
        <row r="2142">
          <cell r="P2142">
            <v>52231558</v>
          </cell>
          <cell r="Q2142" t="str">
            <v>ROCIO CAPADOR RIAÑO</v>
          </cell>
          <cell r="R2142">
            <v>28132</v>
          </cell>
        </row>
        <row r="2143">
          <cell r="P2143">
            <v>1014264458</v>
          </cell>
          <cell r="Q2143" t="str">
            <v>SARA MELISSA MUÑOZ USSA</v>
          </cell>
          <cell r="R2143">
            <v>34777</v>
          </cell>
        </row>
        <row r="2144">
          <cell r="P2144">
            <v>1030599541</v>
          </cell>
          <cell r="Q2144" t="str">
            <v>NATHALY ACOSTA DÍAZ</v>
          </cell>
          <cell r="R2144">
            <v>33444</v>
          </cell>
        </row>
        <row r="2145">
          <cell r="P2145">
            <v>1069175415</v>
          </cell>
          <cell r="Q2145" t="str">
            <v>LINDA NATHALIA ORTIZ FIERRO</v>
          </cell>
          <cell r="R2145">
            <v>32749</v>
          </cell>
        </row>
        <row r="2146">
          <cell r="P2146">
            <v>80912133</v>
          </cell>
          <cell r="Q2146" t="str">
            <v>WILSON ALEJANDRO CANO GOMEZ</v>
          </cell>
          <cell r="R2146">
            <v>31297</v>
          </cell>
        </row>
        <row r="2147">
          <cell r="P2147">
            <v>1102363152</v>
          </cell>
          <cell r="Q2147" t="str">
            <v>LUISA FERNANDA AYALA SALAMANCA</v>
          </cell>
          <cell r="R2147">
            <v>32964</v>
          </cell>
        </row>
        <row r="2148">
          <cell r="P2148">
            <v>52759852</v>
          </cell>
          <cell r="Q2148" t="str">
            <v>YENNI MARCELA MENDEZ GONZALEZ</v>
          </cell>
          <cell r="R2148">
            <v>30635</v>
          </cell>
        </row>
        <row r="2149">
          <cell r="P2149">
            <v>52264292</v>
          </cell>
          <cell r="Q2149" t="str">
            <v>ERIKA JOHANNA JIMENEZ MARTINEZ</v>
          </cell>
          <cell r="R2149">
            <v>27524</v>
          </cell>
        </row>
        <row r="2150">
          <cell r="P2150">
            <v>1077036124</v>
          </cell>
          <cell r="Q2150" t="str">
            <v>JEFERSON DANILO GONAZALEZ PULIDO</v>
          </cell>
          <cell r="R2150">
            <v>36056</v>
          </cell>
        </row>
        <row r="2151">
          <cell r="P2151">
            <v>1016063994</v>
          </cell>
          <cell r="Q2151" t="str">
            <v>BRIGITH LIZETH MARTINEZ OSPINA</v>
          </cell>
          <cell r="R2151">
            <v>34394</v>
          </cell>
        </row>
        <row r="2152">
          <cell r="P2152">
            <v>1014204213</v>
          </cell>
          <cell r="Q2152" t="str">
            <v>CINDY LORENA ARIZA RUBIANO</v>
          </cell>
          <cell r="R2152">
            <v>32763</v>
          </cell>
        </row>
        <row r="2153">
          <cell r="P2153">
            <v>32108651</v>
          </cell>
          <cell r="Q2153" t="str">
            <v>NATALIA ISABEL POLO LOPEZ</v>
          </cell>
          <cell r="R2153">
            <v>28734</v>
          </cell>
        </row>
        <row r="2154">
          <cell r="P2154">
            <v>52802099</v>
          </cell>
          <cell r="Q2154" t="str">
            <v>DORIS CONSUELO TORRES ROJAS</v>
          </cell>
          <cell r="R2154">
            <v>29590</v>
          </cell>
        </row>
        <row r="2155">
          <cell r="P2155">
            <v>1000021148</v>
          </cell>
          <cell r="Q2155" t="str">
            <v>LAURA ALEJANDRA AMAYA BEJARANO</v>
          </cell>
          <cell r="R2155">
            <v>37016</v>
          </cell>
        </row>
        <row r="2156">
          <cell r="P2156">
            <v>79795444</v>
          </cell>
          <cell r="Q2156" t="str">
            <v>JUAN MANUEL FERNANDEZ MORA</v>
          </cell>
          <cell r="R2156">
            <v>28550</v>
          </cell>
        </row>
        <row r="2157">
          <cell r="P2157">
            <v>1024550495</v>
          </cell>
          <cell r="Q2157" t="str">
            <v>MAGDA PAOLA HOSPITAL GORDILLO</v>
          </cell>
          <cell r="R2157">
            <v>34419</v>
          </cell>
        </row>
        <row r="2158">
          <cell r="P2158">
            <v>1032433003</v>
          </cell>
          <cell r="Q2158" t="str">
            <v>DAVID CAMILO CASTIBLANCO SABOGAL</v>
          </cell>
          <cell r="R2158">
            <v>32818</v>
          </cell>
        </row>
        <row r="2159">
          <cell r="P2159">
            <v>1128415752</v>
          </cell>
          <cell r="Q2159" t="str">
            <v>ALEJANDRA ALVAREZ CASTILLO</v>
          </cell>
          <cell r="R2159">
            <v>32301</v>
          </cell>
        </row>
        <row r="2160">
          <cell r="P2160">
            <v>1014236267</v>
          </cell>
          <cell r="Q2160" t="str">
            <v>DIANA PAOLA RAMIREZ ANGARITA</v>
          </cell>
          <cell r="R2160">
            <v>33838</v>
          </cell>
        </row>
        <row r="2161">
          <cell r="P2161">
            <v>1030686360</v>
          </cell>
          <cell r="Q2161" t="str">
            <v>JESSICA JULIETH QUIROGA MARROQUIN</v>
          </cell>
          <cell r="R2161">
            <v>35890</v>
          </cell>
        </row>
        <row r="2162">
          <cell r="P2162">
            <v>79573629</v>
          </cell>
          <cell r="Q2162" t="str">
            <v>JOHN JAIRO AVILA GUEVARA</v>
          </cell>
          <cell r="R2162">
            <v>26181</v>
          </cell>
        </row>
        <row r="2163">
          <cell r="P2163">
            <v>1014180479</v>
          </cell>
          <cell r="Q2163" t="str">
            <v>EDISSON ANDRES FRAILE VEGA</v>
          </cell>
          <cell r="R2163">
            <v>31502</v>
          </cell>
        </row>
        <row r="2164">
          <cell r="P2164">
            <v>80099682</v>
          </cell>
          <cell r="Q2164" t="str">
            <v>CARLOS ALBERTO ORTIZ LOPEZ</v>
          </cell>
          <cell r="R2164">
            <v>30547</v>
          </cell>
        </row>
        <row r="2165">
          <cell r="P2165">
            <v>35394243</v>
          </cell>
          <cell r="Q2165" t="str">
            <v>MARIA ANGELICA MARTINEZ BENAVIDES</v>
          </cell>
          <cell r="R2165">
            <v>30654</v>
          </cell>
        </row>
        <row r="2166">
          <cell r="P2166">
            <v>1022946697</v>
          </cell>
          <cell r="Q2166" t="str">
            <v>OSCAR ANDRES TOVAR BALLESTEROS</v>
          </cell>
          <cell r="R2166">
            <v>32465</v>
          </cell>
        </row>
        <row r="2167">
          <cell r="P2167">
            <v>1016081752</v>
          </cell>
          <cell r="Q2167" t="str">
            <v>PAULA ANDREA CASTRO SUAREZ</v>
          </cell>
        </row>
        <row r="2168">
          <cell r="P2168">
            <v>79326730</v>
          </cell>
          <cell r="Q2168" t="str">
            <v>JOSE MIGUEL HERRERA SARMIENTO</v>
          </cell>
          <cell r="R2168">
            <v>23699</v>
          </cell>
        </row>
        <row r="2169">
          <cell r="P2169">
            <v>52253462</v>
          </cell>
          <cell r="Q2169" t="str">
            <v>ERIKA  SALAZAR BERDUGO</v>
          </cell>
          <cell r="R2169">
            <v>27252</v>
          </cell>
        </row>
        <row r="2170">
          <cell r="P2170">
            <v>52814834</v>
          </cell>
          <cell r="Q2170" t="str">
            <v>DIANA CAROLINA PINZON GUIO</v>
          </cell>
          <cell r="R2170">
            <v>30465</v>
          </cell>
        </row>
        <row r="2171">
          <cell r="P2171">
            <v>52759852</v>
          </cell>
          <cell r="Q2171" t="str">
            <v>YENNI MARCELA MENDEZ GONZALEZ</v>
          </cell>
          <cell r="R2171">
            <v>30635</v>
          </cell>
        </row>
        <row r="2172">
          <cell r="P2172">
            <v>1003530889</v>
          </cell>
          <cell r="Q2172" t="str">
            <v>MONICA CRUZ SANCHEZ</v>
          </cell>
          <cell r="R2172">
            <v>37129</v>
          </cell>
        </row>
        <row r="2173">
          <cell r="P2173">
            <v>53131618</v>
          </cell>
          <cell r="Q2173" t="str">
            <v>JEMY PATRICIA ESPINOSA ORJUELA</v>
          </cell>
          <cell r="R2173">
            <v>31002</v>
          </cell>
        </row>
        <row r="2174">
          <cell r="P2174">
            <v>4103676</v>
          </cell>
          <cell r="Q2174" t="str">
            <v>SEGUNDO GABRIEL HERNANDEZ HERNANDEZ</v>
          </cell>
        </row>
        <row r="2175">
          <cell r="P2175">
            <v>1094957672</v>
          </cell>
          <cell r="Q2175" t="str">
            <v>STYVELL VELOZA LOPEZ</v>
          </cell>
          <cell r="R2175">
            <v>35290</v>
          </cell>
        </row>
        <row r="2176">
          <cell r="P2176">
            <v>19479974</v>
          </cell>
          <cell r="Q2176" t="str">
            <v>VICTOR HUGO GALEANO GONZALEZ</v>
          </cell>
          <cell r="R2176">
            <v>22843</v>
          </cell>
        </row>
        <row r="2177">
          <cell r="P2177">
            <v>79531710</v>
          </cell>
          <cell r="Q2177" t="str">
            <v>JORGE EDUARDO RODRIGUEZ GONZALEZ</v>
          </cell>
          <cell r="R2177">
            <v>25727</v>
          </cell>
        </row>
        <row r="2178">
          <cell r="P2178">
            <v>80283667</v>
          </cell>
          <cell r="Q2178" t="str">
            <v>CARLOS EDUARDO RODRIGUEZ HOYOS</v>
          </cell>
          <cell r="R2178">
            <v>30963</v>
          </cell>
        </row>
        <row r="2179">
          <cell r="P2179">
            <v>1024462556</v>
          </cell>
          <cell r="Q2179" t="str">
            <v>MANUEL FERNANDO NIETO LIZARAZO</v>
          </cell>
          <cell r="R2179">
            <v>31389</v>
          </cell>
        </row>
        <row r="2180">
          <cell r="P2180">
            <v>1030532600</v>
          </cell>
          <cell r="Q2180" t="str">
            <v>JULY ALEJANDRA BARACALDO GIL</v>
          </cell>
          <cell r="R2180">
            <v>31788</v>
          </cell>
        </row>
        <row r="2181">
          <cell r="P2181">
            <v>79602266</v>
          </cell>
          <cell r="Q2181" t="str">
            <v>RICARDO ALBERTO PERDOMO GARCIA</v>
          </cell>
        </row>
        <row r="2182">
          <cell r="P2182">
            <v>1015461142</v>
          </cell>
          <cell r="Q2182" t="str">
            <v>DANIEL ALEJANDRO MURCIA GODOY</v>
          </cell>
          <cell r="R2182">
            <v>35156</v>
          </cell>
        </row>
        <row r="2183">
          <cell r="P2183">
            <v>1122136330</v>
          </cell>
          <cell r="Q2183" t="str">
            <v>JAVIER ANDRES RONCANCIO OVIEDO</v>
          </cell>
          <cell r="R2183">
            <v>34638</v>
          </cell>
        </row>
        <row r="2184">
          <cell r="P2184">
            <v>80064600</v>
          </cell>
          <cell r="Q2184" t="str">
            <v>OSCAR MAURICIO MARROQUIN</v>
          </cell>
          <cell r="R2184">
            <v>28339</v>
          </cell>
        </row>
        <row r="2185">
          <cell r="P2185">
            <v>1019027251</v>
          </cell>
          <cell r="Q2185" t="str">
            <v>JAIME ANDRES BARBOSA ROMERO</v>
          </cell>
          <cell r="R2185">
            <v>32393</v>
          </cell>
        </row>
        <row r="2186">
          <cell r="P2186">
            <v>52253462</v>
          </cell>
          <cell r="Q2186" t="str">
            <v>ERIKA SALAZAR BERDUGO</v>
          </cell>
          <cell r="R2186">
            <v>27252</v>
          </cell>
        </row>
        <row r="2187">
          <cell r="P2187">
            <v>1026259703</v>
          </cell>
          <cell r="Q2187" t="str">
            <v>JOSE DAVID RODRIGUEZ GOMEZ</v>
          </cell>
          <cell r="R2187">
            <v>32226</v>
          </cell>
        </row>
        <row r="2188">
          <cell r="P2188">
            <v>1030607796</v>
          </cell>
          <cell r="Q2188" t="str">
            <v>JEIMY CAMILA RIVERA CUELLAR</v>
          </cell>
          <cell r="R2188">
            <v>33636</v>
          </cell>
        </row>
        <row r="2189">
          <cell r="P2189">
            <v>1022408297</v>
          </cell>
          <cell r="Q2189" t="str">
            <v>IVAN RAMIRO TELLEZ SANCHEZ</v>
          </cell>
        </row>
        <row r="2190">
          <cell r="P2190">
            <v>80109761</v>
          </cell>
          <cell r="Q2190" t="str">
            <v>HELVER ALDUHAR CORREA VASQUEZ</v>
          </cell>
          <cell r="R2190">
            <v>30150</v>
          </cell>
        </row>
        <row r="2191">
          <cell r="P2191">
            <v>79630332</v>
          </cell>
          <cell r="Q2191" t="str">
            <v>DIEGO HUMBERTO MARTINEZ CASTRO</v>
          </cell>
          <cell r="R2191">
            <v>27006</v>
          </cell>
        </row>
        <row r="2192">
          <cell r="P2192">
            <v>80808570</v>
          </cell>
          <cell r="Q2192" t="str">
            <v>NELSON EDUARDO RODRIGUEZ ZARATE</v>
          </cell>
          <cell r="R2192">
            <v>30832</v>
          </cell>
        </row>
        <row r="2193">
          <cell r="P2193">
            <v>52883204</v>
          </cell>
          <cell r="Q2193" t="str">
            <v>ANGELA PAOLA GONZALEZ VASQUEZ</v>
          </cell>
          <cell r="R2193">
            <v>29735</v>
          </cell>
        </row>
        <row r="2194">
          <cell r="P2194">
            <v>80491010</v>
          </cell>
          <cell r="Q2194" t="str">
            <v>EDUARDO CONTRERAS ARDILA</v>
          </cell>
          <cell r="R2194">
            <v>26272</v>
          </cell>
        </row>
        <row r="2195">
          <cell r="P2195">
            <v>1075664911</v>
          </cell>
          <cell r="Q2195" t="str">
            <v>JONATHAN CAMILO PINZON ORTIZ</v>
          </cell>
          <cell r="R2195">
            <v>33547</v>
          </cell>
        </row>
        <row r="2196">
          <cell r="P2196">
            <v>1136884820</v>
          </cell>
          <cell r="Q2196" t="str">
            <v>PAULA ANDREA FONSECA ORTIZ</v>
          </cell>
          <cell r="R2196">
            <v>33933</v>
          </cell>
        </row>
        <row r="2197">
          <cell r="P2197">
            <v>6008213</v>
          </cell>
          <cell r="Q2197" t="str">
            <v>JOSE FERNANDO PORRAS GUTIERREZ</v>
          </cell>
          <cell r="R2197">
            <v>21711</v>
          </cell>
        </row>
        <row r="2198">
          <cell r="P2198">
            <v>52958076</v>
          </cell>
          <cell r="Q2198" t="str">
            <v>KAREN ADRIANA GOMEZ DIAZ</v>
          </cell>
          <cell r="R2198">
            <v>30725</v>
          </cell>
        </row>
        <row r="2199">
          <cell r="P2199">
            <v>41954753</v>
          </cell>
          <cell r="Q2199" t="str">
            <v>MARIA FERNANDA FRANCO LUNA</v>
          </cell>
          <cell r="R2199">
            <v>30329</v>
          </cell>
        </row>
        <row r="2200">
          <cell r="P2200">
            <v>51935112</v>
          </cell>
          <cell r="Q2200" t="str">
            <v>GLORIA MARIA MARCELA BENAVIDES ESTEVEZ</v>
          </cell>
          <cell r="R2200">
            <v>25330</v>
          </cell>
        </row>
        <row r="2201">
          <cell r="P2201">
            <v>1098702200</v>
          </cell>
          <cell r="Q2201" t="str">
            <v>MARIA DEL MAR MORALES CARDENAS</v>
          </cell>
        </row>
        <row r="2202">
          <cell r="P2202">
            <v>1032429847</v>
          </cell>
          <cell r="Q2202" t="str">
            <v>JULIAN DAVID BARRETO BASABE</v>
          </cell>
          <cell r="R2202">
            <v>32567</v>
          </cell>
        </row>
        <row r="2203">
          <cell r="P2203">
            <v>1030601469</v>
          </cell>
          <cell r="Q2203" t="str">
            <v>SHARON NICOLL LOPEZ GONZALEZ</v>
          </cell>
          <cell r="R2203">
            <v>33551</v>
          </cell>
        </row>
        <row r="2204">
          <cell r="P2204">
            <v>1014223424</v>
          </cell>
          <cell r="Q2204" t="str">
            <v>JEIMMY KATHERINE ACOSTA VARGAS</v>
          </cell>
          <cell r="R2204">
            <v>33341</v>
          </cell>
        </row>
        <row r="2205">
          <cell r="P2205">
            <v>52839748</v>
          </cell>
          <cell r="Q2205" t="str">
            <v>ANGELICA HERREÑO PAEZ</v>
          </cell>
          <cell r="R2205">
            <v>29778</v>
          </cell>
        </row>
        <row r="2206">
          <cell r="P2206">
            <v>1033798227</v>
          </cell>
          <cell r="Q2206" t="str">
            <v>LUISA FERNANDA CRUZ RAMIREZ</v>
          </cell>
          <cell r="R2206">
            <v>35598</v>
          </cell>
        </row>
        <row r="2207">
          <cell r="P2207">
            <v>1033682628</v>
          </cell>
          <cell r="Q2207" t="str">
            <v>JULIAN ENRIQUE PRECIADO SALAZAR</v>
          </cell>
          <cell r="R2207">
            <v>31689</v>
          </cell>
        </row>
        <row r="2208">
          <cell r="P2208">
            <v>52445547</v>
          </cell>
          <cell r="Q2208" t="str">
            <v>ADRIANA MILENA GUTIERREZ TORRES</v>
          </cell>
          <cell r="R2208">
            <v>29049</v>
          </cell>
        </row>
        <row r="2209">
          <cell r="P2209">
            <v>1018457897</v>
          </cell>
          <cell r="Q2209" t="str">
            <v>LILYBETH ZULEYNA ROMERO ACEVEDO</v>
          </cell>
          <cell r="R2209">
            <v>34033</v>
          </cell>
        </row>
        <row r="2210">
          <cell r="P2210">
            <v>52526179</v>
          </cell>
          <cell r="Q2210" t="str">
            <v>CLAUDIA MARCELA MEDINA RODRIGUEZ</v>
          </cell>
          <cell r="R2210">
            <v>28824</v>
          </cell>
        </row>
        <row r="2211">
          <cell r="P2211">
            <v>1018505013</v>
          </cell>
          <cell r="Q2211" t="str">
            <v>MARIA ALEJANDRA CUESTAS PULIDO</v>
          </cell>
          <cell r="R2211">
            <v>36024</v>
          </cell>
        </row>
        <row r="2212">
          <cell r="P2212">
            <v>80190212</v>
          </cell>
          <cell r="Q2212" t="str">
            <v>MIGUEL ANTONIO JIMENEZ HERNANDEZ</v>
          </cell>
          <cell r="R2212">
            <v>30868</v>
          </cell>
        </row>
        <row r="2213">
          <cell r="P2213">
            <v>7730234</v>
          </cell>
          <cell r="Q2213" t="str">
            <v>JULIAN ANDRES GOMEZ REYES</v>
          </cell>
          <cell r="R2213">
            <v>30977</v>
          </cell>
        </row>
        <row r="2214">
          <cell r="P2214">
            <v>80919354</v>
          </cell>
          <cell r="Q2214" t="str">
            <v>FREDDY ALEXANDER SAENZ CACERES</v>
          </cell>
          <cell r="R2214">
            <v>31212</v>
          </cell>
        </row>
        <row r="2215">
          <cell r="P2215">
            <v>79387284</v>
          </cell>
          <cell r="Q2215" t="str">
            <v>JOSE RODRIGO ALVAREZ COLINA</v>
          </cell>
          <cell r="R2215">
            <v>23851</v>
          </cell>
        </row>
        <row r="2216">
          <cell r="P2216">
            <v>53015601</v>
          </cell>
          <cell r="Q2216" t="str">
            <v>BLANCA ALEXIS TOCAREMA GARZON</v>
          </cell>
          <cell r="R2216">
            <v>31035</v>
          </cell>
        </row>
        <row r="2217">
          <cell r="P2217">
            <v>80096861</v>
          </cell>
          <cell r="Q2217" t="str">
            <v>JHONNY FABIAN RAMON POLANIA</v>
          </cell>
          <cell r="R2217">
            <v>30162</v>
          </cell>
        </row>
        <row r="2218">
          <cell r="P2218">
            <v>17348644</v>
          </cell>
          <cell r="Q2218" t="str">
            <v>JORGE IGNACIO NARVAEZ LEON</v>
          </cell>
          <cell r="R2218">
            <v>25919</v>
          </cell>
        </row>
        <row r="2219">
          <cell r="P2219">
            <v>79938506</v>
          </cell>
          <cell r="Q2219" t="str">
            <v>CESAR RICARDO SANCHEZ RAMIREZ</v>
          </cell>
          <cell r="R2219">
            <v>29244</v>
          </cell>
        </row>
        <row r="2220">
          <cell r="P2220">
            <v>1032414853</v>
          </cell>
          <cell r="Q2220" t="str">
            <v>JAVIER LEONARDO SALGUERO VELASQUEZ</v>
          </cell>
          <cell r="R2220">
            <v>32329</v>
          </cell>
        </row>
        <row r="2221">
          <cell r="P2221">
            <v>79918406</v>
          </cell>
          <cell r="Q2221" t="str">
            <v>CARLOS EDUARDO CETINA ALFONSO</v>
          </cell>
          <cell r="R2221">
            <v>29407</v>
          </cell>
        </row>
        <row r="2222">
          <cell r="P2222">
            <v>1136884855</v>
          </cell>
          <cell r="Q2222" t="str">
            <v>DIANA CAROLINA ROMERO CASTELBLANCO</v>
          </cell>
        </row>
        <row r="2223">
          <cell r="P2223">
            <v>52788851</v>
          </cell>
          <cell r="Q2223" t="str">
            <v>NASMIYER EVELIN ANZOLA SANTOS</v>
          </cell>
          <cell r="R2223">
            <v>29144</v>
          </cell>
        </row>
        <row r="2224">
          <cell r="P2224">
            <v>9399924</v>
          </cell>
          <cell r="Q2224" t="str">
            <v>JAIRO ALEJANDRO RODRIGUEZ VASQUEZ</v>
          </cell>
          <cell r="R2224">
            <v>27414</v>
          </cell>
        </row>
        <row r="2225">
          <cell r="P2225">
            <v>79138693</v>
          </cell>
          <cell r="Q2225" t="str">
            <v>RUBEN DARIO WILCHES GARAY</v>
          </cell>
          <cell r="R2225">
            <v>26039</v>
          </cell>
        </row>
        <row r="2226">
          <cell r="P2226">
            <v>80821105</v>
          </cell>
          <cell r="Q2226" t="str">
            <v>ANDRES FERNANDO MUÑOZ LARA</v>
          </cell>
          <cell r="R2226">
            <v>31245</v>
          </cell>
        </row>
        <row r="2227">
          <cell r="P2227">
            <v>1100964581</v>
          </cell>
          <cell r="Q2227" t="str">
            <v>GABRIELA  TENJO LEON</v>
          </cell>
          <cell r="R2227">
            <v>34325</v>
          </cell>
        </row>
        <row r="2228">
          <cell r="P2228">
            <v>1018435552</v>
          </cell>
          <cell r="Q2228" t="str">
            <v>MONICA ANDREA RESTREPO VILLAMIL</v>
          </cell>
        </row>
        <row r="2229">
          <cell r="P2229">
            <v>1030557952</v>
          </cell>
          <cell r="Q2229" t="str">
            <v>JORGE ANDRES VILLAMIL VARGAS</v>
          </cell>
          <cell r="R2229">
            <v>32681</v>
          </cell>
        </row>
        <row r="2230">
          <cell r="P2230">
            <v>1022339406</v>
          </cell>
          <cell r="Q2230" t="str">
            <v>LAURA  VASQUEZ MORENO</v>
          </cell>
          <cell r="R2230">
            <v>31983</v>
          </cell>
        </row>
        <row r="2231">
          <cell r="P2231">
            <v>79746246</v>
          </cell>
          <cell r="Q2231" t="str">
            <v>GABRIEL EDUARDO GROSSO GUZMAN</v>
          </cell>
          <cell r="R2231">
            <v>28147</v>
          </cell>
        </row>
        <row r="2232">
          <cell r="P2232">
            <v>52464540</v>
          </cell>
          <cell r="Q2232" t="str">
            <v>MAGDA YASID FRANCO MENDOZA</v>
          </cell>
          <cell r="R2232">
            <v>28909</v>
          </cell>
        </row>
        <row r="2233">
          <cell r="P2233">
            <v>1030637551</v>
          </cell>
          <cell r="Q2233" t="str">
            <v>DANIEL CAMILO HERNANDEZ ARISTIZABAL</v>
          </cell>
        </row>
        <row r="2234">
          <cell r="P2234">
            <v>1032456972</v>
          </cell>
          <cell r="Q2234" t="str">
            <v>VALENTINA  SENDOYA CASTILLO</v>
          </cell>
        </row>
        <row r="2235">
          <cell r="P2235">
            <v>52903084</v>
          </cell>
          <cell r="Q2235" t="str">
            <v>MYRIAM ANDREA ESTEVEZ SANCHEZ</v>
          </cell>
          <cell r="R2235">
            <v>29962</v>
          </cell>
        </row>
        <row r="2236">
          <cell r="P2236">
            <v>1032433493</v>
          </cell>
          <cell r="Q2236" t="str">
            <v>FREDDY LEONARDO GARAVITO PEREZ</v>
          </cell>
          <cell r="R2236">
            <v>32838</v>
          </cell>
        </row>
        <row r="2237">
          <cell r="P2237">
            <v>1020713243</v>
          </cell>
          <cell r="Q2237" t="str">
            <v>YURI FERNANDA ROJAS SANDOVAL</v>
          </cell>
          <cell r="R2237">
            <v>31443</v>
          </cell>
        </row>
        <row r="2238">
          <cell r="P2238">
            <v>1020795623</v>
          </cell>
          <cell r="Q2238" t="str">
            <v>DIEGO ANDRES DIAZ TRUJILLO</v>
          </cell>
        </row>
        <row r="2239">
          <cell r="P2239">
            <v>79579210</v>
          </cell>
          <cell r="Q2239" t="str">
            <v>JOHN EVERARDO MOSQUERA CUADRADO</v>
          </cell>
          <cell r="R2239">
            <v>26152</v>
          </cell>
        </row>
        <row r="2240">
          <cell r="P2240">
            <v>1020761216</v>
          </cell>
          <cell r="Q2240" t="str">
            <v>MONICA ROCIO LARGO MORALES</v>
          </cell>
          <cell r="R2240">
            <v>33348</v>
          </cell>
        </row>
        <row r="2241">
          <cell r="P2241">
            <v>53177694</v>
          </cell>
          <cell r="Q2241" t="str">
            <v>ANDREA CAROLINA OLANO RIAÑO</v>
          </cell>
          <cell r="R2241">
            <v>31257</v>
          </cell>
        </row>
        <row r="2242">
          <cell r="P2242">
            <v>80156033</v>
          </cell>
          <cell r="Q2242" t="str">
            <v>JAVIER ROLANDO DELGADO FLORES</v>
          </cell>
          <cell r="R2242">
            <v>29833</v>
          </cell>
        </row>
        <row r="2243">
          <cell r="P2243">
            <v>1018441053</v>
          </cell>
          <cell r="Q2243" t="str">
            <v>GLADYS BIBIANA FORERO ACEVEDO</v>
          </cell>
          <cell r="R2243">
            <v>33253</v>
          </cell>
        </row>
        <row r="2244">
          <cell r="P2244">
            <v>1033798227</v>
          </cell>
          <cell r="Q2244" t="str">
            <v>LUISA FERNANDA CRUZ RAMIREZ</v>
          </cell>
          <cell r="R2244">
            <v>35598</v>
          </cell>
        </row>
        <row r="2245">
          <cell r="P2245">
            <v>6008213</v>
          </cell>
          <cell r="Q2245" t="str">
            <v>JOSE FERNANDO PORRAS GUTIERREZ</v>
          </cell>
          <cell r="R2245">
            <v>21711</v>
          </cell>
        </row>
        <row r="2246">
          <cell r="P2246">
            <v>52099318</v>
          </cell>
          <cell r="Q2246" t="str">
            <v>MONICA SOTELO</v>
          </cell>
          <cell r="R2246">
            <v>26545</v>
          </cell>
        </row>
        <row r="2247">
          <cell r="P2247">
            <v>51946712</v>
          </cell>
          <cell r="Q2247" t="str">
            <v>MYRIAM SOFIA DIAZ ROJAS</v>
          </cell>
          <cell r="R2247">
            <v>25404</v>
          </cell>
        </row>
        <row r="2248">
          <cell r="P2248">
            <v>1016095170</v>
          </cell>
          <cell r="Q2248" t="str">
            <v>EDNA LILIANA CALDERON GUZMAN</v>
          </cell>
          <cell r="R2248">
            <v>35604</v>
          </cell>
        </row>
        <row r="2249">
          <cell r="P2249">
            <v>1031149907</v>
          </cell>
          <cell r="Q2249" t="str">
            <v>KATHERINE JOHANNA ESTUPIÑAN SUAREZ</v>
          </cell>
          <cell r="R2249">
            <v>34285</v>
          </cell>
        </row>
        <row r="2250">
          <cell r="P2250">
            <v>79286145</v>
          </cell>
          <cell r="Q2250" t="str">
            <v>JOSE ANTONIO JIMENEZ CUBILLOS</v>
          </cell>
          <cell r="R2250">
            <v>23287</v>
          </cell>
        </row>
        <row r="2251">
          <cell r="P2251">
            <v>1073244738</v>
          </cell>
          <cell r="Q2251" t="str">
            <v>ANDRES FELIPE BARRERA VEGA</v>
          </cell>
          <cell r="R2251">
            <v>35005</v>
          </cell>
        </row>
        <row r="2252">
          <cell r="P2252">
            <v>16599049</v>
          </cell>
          <cell r="Q2252" t="str">
            <v>CARLOS ALBERTO CHICA ARIAS</v>
          </cell>
          <cell r="R2252">
            <v>20068</v>
          </cell>
        </row>
        <row r="2253">
          <cell r="P2253">
            <v>79740422</v>
          </cell>
          <cell r="Q2253" t="str">
            <v>JUAN CARLOS RAMIREZ SOLANO</v>
          </cell>
          <cell r="R2253">
            <v>27684</v>
          </cell>
        </row>
        <row r="2254">
          <cell r="P2254">
            <v>79537039</v>
          </cell>
          <cell r="Q2254" t="str">
            <v>JOHN LEONARDO TORRES MARTINEZ</v>
          </cell>
          <cell r="R2254">
            <v>25790</v>
          </cell>
        </row>
        <row r="2255">
          <cell r="P2255">
            <v>37745978</v>
          </cell>
          <cell r="Q2255" t="str">
            <v>SIDNEY ADRIANA HIGUERA PEÑA</v>
          </cell>
          <cell r="R2255">
            <v>29191</v>
          </cell>
        </row>
        <row r="2256">
          <cell r="P2256">
            <v>79708055</v>
          </cell>
          <cell r="Q2256" t="str">
            <v>JHON EDWAR GONZALEZ MORALES</v>
          </cell>
          <cell r="R2256">
            <v>26850</v>
          </cell>
        </row>
        <row r="2257">
          <cell r="P2257">
            <v>80109761</v>
          </cell>
          <cell r="Q2257" t="str">
            <v>HELVER ALDUHAR CORREA VASQUEZ</v>
          </cell>
          <cell r="R2257">
            <v>30150</v>
          </cell>
        </row>
        <row r="2258">
          <cell r="P2258">
            <v>1030662030</v>
          </cell>
          <cell r="Q2258" t="str">
            <v>YEIMY JULIETH FINO BELTRAN</v>
          </cell>
          <cell r="R2258">
            <v>35070</v>
          </cell>
        </row>
        <row r="2259">
          <cell r="P2259">
            <v>1013662076</v>
          </cell>
          <cell r="Q2259" t="str">
            <v>CINDY STEPHANIE OSPINA MORENO</v>
          </cell>
          <cell r="R2259">
            <v>34939</v>
          </cell>
        </row>
        <row r="2260">
          <cell r="P2260">
            <v>52831268</v>
          </cell>
          <cell r="Q2260" t="str">
            <v>ASTRID JOHANNA ANDRADE RICO</v>
          </cell>
          <cell r="R2260">
            <v>29571</v>
          </cell>
        </row>
        <row r="2261">
          <cell r="P2261">
            <v>1033740886</v>
          </cell>
          <cell r="Q2261" t="str">
            <v>FRANCY ANDREA RODRIGUEZ ARCHILA</v>
          </cell>
          <cell r="R2261">
            <v>33598</v>
          </cell>
        </row>
        <row r="2262">
          <cell r="P2262">
            <v>1013617849</v>
          </cell>
          <cell r="Q2262" t="str">
            <v>PEDRO ALEJANDRO CARABALLO CORTES</v>
          </cell>
          <cell r="R2262">
            <v>33233</v>
          </cell>
        </row>
        <row r="2263">
          <cell r="P2263">
            <v>80912133</v>
          </cell>
          <cell r="Q2263" t="str">
            <v>WILSON ALEJANDRO CANO GOMEZ</v>
          </cell>
          <cell r="R2263">
            <v>31297</v>
          </cell>
        </row>
        <row r="2264">
          <cell r="P2264">
            <v>1015459639</v>
          </cell>
          <cell r="Q2264" t="str">
            <v>DIEGO FELIPE CORREA MUÑOZ</v>
          </cell>
          <cell r="R2264">
            <v>35086</v>
          </cell>
        </row>
        <row r="2265">
          <cell r="P2265">
            <v>52428259</v>
          </cell>
          <cell r="Q2265" t="str">
            <v>TIZIANA AREVALO RODRIGUEZ</v>
          </cell>
          <cell r="R2265">
            <v>28656</v>
          </cell>
        </row>
        <row r="2266">
          <cell r="P2266">
            <v>80852108</v>
          </cell>
          <cell r="Q2266" t="str">
            <v>RODOLFO SAID LEAL SAUDA</v>
          </cell>
        </row>
        <row r="2267">
          <cell r="P2267">
            <v>1020730342</v>
          </cell>
          <cell r="Q2267" t="str">
            <v>JUAN GABRIEL FERNANDEZ GUZMAN</v>
          </cell>
          <cell r="R2267">
            <v>32130</v>
          </cell>
        </row>
        <row r="2268">
          <cell r="P2268">
            <v>80151463</v>
          </cell>
          <cell r="Q2268" t="str">
            <v>GIOVANNI ANDRES ARIAS GARCIA</v>
          </cell>
          <cell r="R2268">
            <v>29534</v>
          </cell>
        </row>
        <row r="2269">
          <cell r="P2269">
            <v>1016077023</v>
          </cell>
          <cell r="Q2269" t="str">
            <v>JOHAN MAURICIO MARTINEZ GONZALEZ</v>
          </cell>
          <cell r="R2269">
            <v>34820</v>
          </cell>
        </row>
        <row r="2270">
          <cell r="P2270">
            <v>1020730342</v>
          </cell>
          <cell r="Q2270" t="str">
            <v>JUAN GABRIEL FERNANDEZ GUZMAN</v>
          </cell>
          <cell r="R2270">
            <v>32130</v>
          </cell>
        </row>
        <row r="2271">
          <cell r="P2271">
            <v>79693505</v>
          </cell>
          <cell r="Q2271" t="str">
            <v>LUIS EDUARDO PAEZ PACHECO</v>
          </cell>
          <cell r="R2271">
            <v>27578</v>
          </cell>
        </row>
        <row r="2272">
          <cell r="P2272">
            <v>1022440322</v>
          </cell>
          <cell r="Q2272" t="str">
            <v>SILVIA FERNANDA GUALTERO VELASCO</v>
          </cell>
          <cell r="R2272">
            <v>36162</v>
          </cell>
        </row>
        <row r="2273">
          <cell r="P2273">
            <v>1019124188</v>
          </cell>
          <cell r="Q2273" t="str">
            <v>LAURA MARCELA GARCIA MONTAÑO</v>
          </cell>
          <cell r="R2273">
            <v>35357</v>
          </cell>
        </row>
        <row r="2274">
          <cell r="P2274">
            <v>1014236267</v>
          </cell>
          <cell r="Q2274" t="str">
            <v>DIANA PAOLA RAMIREZ ANGARITA</v>
          </cell>
          <cell r="R2274">
            <v>33838</v>
          </cell>
        </row>
        <row r="2275">
          <cell r="P2275">
            <v>42105147</v>
          </cell>
          <cell r="Q2275" t="str">
            <v>MARGARITA MARIA BARRIOS GIRALDO</v>
          </cell>
          <cell r="R2275">
            <v>26488</v>
          </cell>
        </row>
        <row r="2276">
          <cell r="P2276">
            <v>1014264458</v>
          </cell>
          <cell r="Q2276" t="str">
            <v>SARA MELISSA MUÑOZ USSA</v>
          </cell>
          <cell r="R2276">
            <v>34777</v>
          </cell>
        </row>
        <row r="2277">
          <cell r="P2277">
            <v>281686</v>
          </cell>
          <cell r="Q2277" t="str">
            <v>MONICA MOYA GONZALEZ</v>
          </cell>
          <cell r="R2277">
            <v>26842</v>
          </cell>
        </row>
        <row r="2278">
          <cell r="P2278">
            <v>28556169</v>
          </cell>
          <cell r="Q2278" t="str">
            <v>JULIETH MAYERLY MORALES SALAZAR</v>
          </cell>
          <cell r="R2278">
            <v>30188</v>
          </cell>
        </row>
        <row r="2279">
          <cell r="P2279">
            <v>1020730842</v>
          </cell>
          <cell r="Q2279" t="str">
            <v>JOHANNA CATALINA TELLEZ BERNAL</v>
          </cell>
          <cell r="R2279">
            <v>32973</v>
          </cell>
        </row>
        <row r="2280">
          <cell r="P2280">
            <v>1033698100</v>
          </cell>
          <cell r="Q2280" t="str">
            <v>KAREN NATALLY ROZO TRUJILLO</v>
          </cell>
          <cell r="R2280">
            <v>32205</v>
          </cell>
        </row>
        <row r="2281">
          <cell r="P2281">
            <v>52253462</v>
          </cell>
          <cell r="Q2281" t="str">
            <v>ERIKA SALAZAR BERDUGO</v>
          </cell>
          <cell r="R2281">
            <v>27252</v>
          </cell>
        </row>
        <row r="2282">
          <cell r="P2282">
            <v>1026277326</v>
          </cell>
          <cell r="Q2282" t="str">
            <v>JUAN FELIPE URIBE FARIETTA</v>
          </cell>
          <cell r="R2282">
            <v>33610</v>
          </cell>
        </row>
        <row r="2283">
          <cell r="P2283">
            <v>1016062939</v>
          </cell>
          <cell r="Q2283" t="str">
            <v>JUAN CAMILO BLANCO RODRIGUEZ</v>
          </cell>
        </row>
        <row r="2284">
          <cell r="P2284">
            <v>22800938</v>
          </cell>
          <cell r="Q2284" t="str">
            <v>MARIAM SORAYA HADRA ROLON</v>
          </cell>
          <cell r="R2284">
            <v>29269</v>
          </cell>
        </row>
        <row r="2285">
          <cell r="P2285">
            <v>52814834</v>
          </cell>
          <cell r="Q2285" t="str">
            <v>DIANA CAROLINA PINZON GUIO</v>
          </cell>
          <cell r="R2285">
            <v>30465</v>
          </cell>
        </row>
        <row r="2286">
          <cell r="P2286">
            <v>1024462556</v>
          </cell>
          <cell r="Q2286" t="str">
            <v>MANUEL FERNANDO NIETO LIZARAZO</v>
          </cell>
          <cell r="R2286">
            <v>31389</v>
          </cell>
        </row>
        <row r="2287">
          <cell r="P2287">
            <v>1033801393</v>
          </cell>
          <cell r="Q2287" t="str">
            <v>ALVARO JOSE ANTONIO CUELLO PACHECO</v>
          </cell>
          <cell r="R2287">
            <v>35670</v>
          </cell>
        </row>
        <row r="2288">
          <cell r="P2288">
            <v>1026266227</v>
          </cell>
          <cell r="Q2288" t="str">
            <v>ERICK DE JESUS CAMARGO DUNCAN</v>
          </cell>
          <cell r="R2288">
            <v>32400</v>
          </cell>
        </row>
        <row r="2289">
          <cell r="P2289">
            <v>1026263194</v>
          </cell>
          <cell r="Q2289" t="str">
            <v>LESLY KATHERINE SEGURA CAMARGO</v>
          </cell>
          <cell r="R2289">
            <v>32508</v>
          </cell>
        </row>
        <row r="2290">
          <cell r="P2290">
            <v>79123196</v>
          </cell>
          <cell r="Q2290" t="str">
            <v>ORLANDO GONZALEZ PINTO</v>
          </cell>
          <cell r="R2290">
            <v>23269</v>
          </cell>
        </row>
        <row r="2291">
          <cell r="P2291">
            <v>1014290314</v>
          </cell>
          <cell r="Q2291" t="str">
            <v>NICOLLE KYLIE VEGA RAMIREZ</v>
          </cell>
          <cell r="R2291">
            <v>35629</v>
          </cell>
        </row>
        <row r="2292">
          <cell r="P2292">
            <v>1018464048</v>
          </cell>
          <cell r="Q2292" t="str">
            <v>ANGIE KATHERIN FRANCO BORDA</v>
          </cell>
          <cell r="R2292">
            <v>34332</v>
          </cell>
        </row>
        <row r="2293">
          <cell r="P2293">
            <v>79840344</v>
          </cell>
          <cell r="Q2293" t="str">
            <v>WILSON ERNESTO CALDERON DAVILA</v>
          </cell>
        </row>
        <row r="2294">
          <cell r="P2294">
            <v>52533315</v>
          </cell>
          <cell r="Q2294" t="str">
            <v>MARIA ANGELICA HERNANDEZ GUZMAN</v>
          </cell>
          <cell r="R2294">
            <v>28966</v>
          </cell>
        </row>
        <row r="2295">
          <cell r="P2295">
            <v>79426120</v>
          </cell>
          <cell r="Q2295" t="str">
            <v>ANGEL MANUEL AREVALO ALVAREZ</v>
          </cell>
          <cell r="R2295">
            <v>24485</v>
          </cell>
        </row>
        <row r="2296">
          <cell r="P2296">
            <v>38602662</v>
          </cell>
          <cell r="Q2296" t="str">
            <v>ANGELICA MARIA CRISTANCHO ECHEVERRI</v>
          </cell>
          <cell r="R2296">
            <v>30399</v>
          </cell>
        </row>
        <row r="2297">
          <cell r="P2297">
            <v>1016026111</v>
          </cell>
          <cell r="Q2297" t="str">
            <v>OMAR DAVID FORERO GALLEGO</v>
          </cell>
          <cell r="R2297">
            <v>32978</v>
          </cell>
        </row>
        <row r="2298">
          <cell r="P2298">
            <v>1088250940</v>
          </cell>
          <cell r="Q2298" t="str">
            <v>ANGELICA MARIA GUZMAN PEREZ</v>
          </cell>
        </row>
        <row r="2299">
          <cell r="P2299">
            <v>1032454677</v>
          </cell>
          <cell r="Q2299" t="str">
            <v>DIANA MARCELA VASQUEZ CORTES</v>
          </cell>
          <cell r="R2299">
            <v>33971</v>
          </cell>
        </row>
        <row r="2300">
          <cell r="P2300">
            <v>1030616263</v>
          </cell>
          <cell r="Q2300" t="str">
            <v>BLADIMIR MONTAÑEZ SORACA</v>
          </cell>
          <cell r="R2300">
            <v>33903</v>
          </cell>
        </row>
        <row r="2301">
          <cell r="P2301">
            <v>1019111787</v>
          </cell>
          <cell r="Q2301" t="str">
            <v>MARIA CAMILA CARRASCAL MANJARREZ</v>
          </cell>
          <cell r="R2301">
            <v>34942</v>
          </cell>
        </row>
        <row r="2302">
          <cell r="P2302">
            <v>1033798227</v>
          </cell>
          <cell r="Q2302" t="str">
            <v>LUISA FERNANDA CRUZ RAMIREZ</v>
          </cell>
          <cell r="R2302">
            <v>35598</v>
          </cell>
        </row>
        <row r="2303">
          <cell r="P2303">
            <v>38141462</v>
          </cell>
          <cell r="Q2303" t="str">
            <v>YICETH PAOLA PEÑALOZA CALDERON</v>
          </cell>
          <cell r="R2303">
            <v>29482</v>
          </cell>
        </row>
        <row r="2304">
          <cell r="P2304">
            <v>6398949</v>
          </cell>
          <cell r="Q2304" t="str">
            <v>JAMES  CAICEDO LOZANO</v>
          </cell>
        </row>
        <row r="2305">
          <cell r="P2305">
            <v>80195761</v>
          </cell>
          <cell r="Q2305" t="str">
            <v>JAIME ANDRES BAHAMON LOPEZ</v>
          </cell>
          <cell r="R2305">
            <v>30534</v>
          </cell>
        </row>
        <row r="2306">
          <cell r="P2306">
            <v>39786692</v>
          </cell>
          <cell r="Q2306" t="str">
            <v>SANDRA PATRICIA HERRERA MEJIA</v>
          </cell>
          <cell r="R2306">
            <v>25354</v>
          </cell>
        </row>
        <row r="2307">
          <cell r="P2307">
            <v>1018431926</v>
          </cell>
          <cell r="Q2307" t="str">
            <v>CRISTIAN ENRIQUE HERNANDEZ SILVA</v>
          </cell>
          <cell r="R2307">
            <v>32883</v>
          </cell>
        </row>
        <row r="2308">
          <cell r="P2308">
            <v>80057281</v>
          </cell>
          <cell r="Q2308" t="str">
            <v>LEONARDO  SIERRA FIGUEROA</v>
          </cell>
        </row>
        <row r="2309">
          <cell r="P2309">
            <v>52831268</v>
          </cell>
          <cell r="Q2309" t="str">
            <v>ASTRID JOHANNA ANDRADE RICO</v>
          </cell>
          <cell r="R2309">
            <v>29571</v>
          </cell>
        </row>
        <row r="2310">
          <cell r="P2310">
            <v>79740180</v>
          </cell>
          <cell r="Q2310" t="str">
            <v>JUAN CARLOS VELEZ DEVIA</v>
          </cell>
          <cell r="R2310">
            <v>27683</v>
          </cell>
        </row>
        <row r="2311">
          <cell r="P2311">
            <v>1022431774</v>
          </cell>
          <cell r="Q2311" t="str">
            <v>CAROL DANIELA VELASQUEZ DIAZ</v>
          </cell>
          <cell r="R2311">
            <v>35768</v>
          </cell>
        </row>
        <row r="2312">
          <cell r="P2312">
            <v>1016095170</v>
          </cell>
          <cell r="Q2312" t="str">
            <v>EDNA LILIANA CALDERON GUZMAN</v>
          </cell>
          <cell r="R2312">
            <v>35604</v>
          </cell>
        </row>
        <row r="2313">
          <cell r="P2313">
            <v>19416668</v>
          </cell>
          <cell r="Q2313" t="str">
            <v>PABLO EDUARDO LOPEZ PUERTO</v>
          </cell>
          <cell r="R2313">
            <v>22144</v>
          </cell>
        </row>
        <row r="2314">
          <cell r="P2314">
            <v>1018441053</v>
          </cell>
          <cell r="Q2314" t="str">
            <v>GLADYS BIBIANA FORERO ACEVEDO</v>
          </cell>
          <cell r="R2314">
            <v>33253</v>
          </cell>
        </row>
        <row r="2315">
          <cell r="P2315">
            <v>24337466</v>
          </cell>
          <cell r="Q2315" t="str">
            <v>VIVIANA GARCIA LONDOÑO</v>
          </cell>
          <cell r="R2315">
            <v>31089</v>
          </cell>
        </row>
        <row r="2316">
          <cell r="P2316">
            <v>52432379</v>
          </cell>
          <cell r="Q2316" t="str">
            <v>MARIA EUGENIA QUIROGA DIAZ</v>
          </cell>
          <cell r="R2316">
            <v>28186</v>
          </cell>
        </row>
        <row r="2317">
          <cell r="P2317">
            <v>1032430853</v>
          </cell>
          <cell r="Q2317" t="str">
            <v>LUIS EDUARDO RODRIGUEZ RODRIGUEZ</v>
          </cell>
          <cell r="R2317">
            <v>32661</v>
          </cell>
        </row>
        <row r="2318">
          <cell r="P2318">
            <v>1032433493</v>
          </cell>
          <cell r="Q2318" t="str">
            <v>FREDDY LEONARDO GARAVITO PEREZ</v>
          </cell>
          <cell r="R2318">
            <v>32838</v>
          </cell>
        </row>
        <row r="2319">
          <cell r="P2319">
            <v>79957125</v>
          </cell>
          <cell r="Q2319" t="str">
            <v>JOSE JULIAN SERRANO GOMEZ</v>
          </cell>
        </row>
        <row r="2320">
          <cell r="P2320">
            <v>1100952916</v>
          </cell>
          <cell r="Q2320" t="str">
            <v>JAIRO REMOLINA PEÑALOSA</v>
          </cell>
          <cell r="R2320">
            <v>32294</v>
          </cell>
        </row>
        <row r="2321">
          <cell r="P2321">
            <v>1032412801</v>
          </cell>
          <cell r="Q2321" t="str">
            <v>LINA IBETH PULIDO VARGAS</v>
          </cell>
          <cell r="R2321">
            <v>32300</v>
          </cell>
        </row>
        <row r="2322">
          <cell r="P2322">
            <v>80115548</v>
          </cell>
          <cell r="Q2322" t="str">
            <v>WALTER FERNANDO AVILA RODRIGUEZ</v>
          </cell>
          <cell r="R2322">
            <v>30085</v>
          </cell>
        </row>
        <row r="2323">
          <cell r="P2323">
            <v>52164392</v>
          </cell>
          <cell r="Q2323" t="str">
            <v>ALMA ANGELICA USME RIVEROS</v>
          </cell>
          <cell r="R2323">
            <v>27103</v>
          </cell>
        </row>
        <row r="2324">
          <cell r="P2324">
            <v>1012356255</v>
          </cell>
          <cell r="Q2324" t="str">
            <v>OSCAR ANDRES QUIROGA CAMPOS</v>
          </cell>
          <cell r="R2324">
            <v>32755</v>
          </cell>
        </row>
        <row r="2325">
          <cell r="P2325">
            <v>52620704</v>
          </cell>
          <cell r="Q2325" t="str">
            <v>EDNA KATERINE MORENO VELANDIA</v>
          </cell>
          <cell r="R2325">
            <v>26739</v>
          </cell>
        </row>
        <row r="2326">
          <cell r="P2326">
            <v>79967414</v>
          </cell>
          <cell r="Q2326" t="str">
            <v>ALFREDO MENDEZ ALVAREZ</v>
          </cell>
          <cell r="R2326">
            <v>28546</v>
          </cell>
        </row>
        <row r="2327">
          <cell r="P2327">
            <v>1098672367</v>
          </cell>
          <cell r="Q2327" t="str">
            <v>JOSE GABRIEL ROJAS MANRIQUE</v>
          </cell>
          <cell r="R2327">
            <v>32646</v>
          </cell>
        </row>
        <row r="2328">
          <cell r="P2328">
            <v>1022946697</v>
          </cell>
          <cell r="Q2328" t="str">
            <v>OSCAR ANDRES TOVAR BALLESTEROS</v>
          </cell>
          <cell r="R2328">
            <v>32465</v>
          </cell>
        </row>
        <row r="2329">
          <cell r="P2329">
            <v>52831268</v>
          </cell>
          <cell r="Q2329" t="str">
            <v>ASTRID JOHANNA ANDRADE RICO</v>
          </cell>
          <cell r="R2329">
            <v>29571</v>
          </cell>
        </row>
        <row r="2330">
          <cell r="P2330">
            <v>39749783</v>
          </cell>
          <cell r="Q2330" t="str">
            <v>DIANA CECILIA GAITAN RIVERA</v>
          </cell>
          <cell r="R2330">
            <v>24473</v>
          </cell>
        </row>
        <row r="2331">
          <cell r="P2331">
            <v>52517148</v>
          </cell>
          <cell r="Q2331" t="str">
            <v>CAROLINA HURTADO GIRALDO</v>
          </cell>
          <cell r="R2331">
            <v>29565</v>
          </cell>
        </row>
        <row r="2332">
          <cell r="P2332">
            <v>52340785</v>
          </cell>
          <cell r="Q2332" t="str">
            <v>PAULA JIMENA LOPEZ GOMEZ</v>
          </cell>
          <cell r="R2332">
            <v>27512</v>
          </cell>
        </row>
        <row r="2333">
          <cell r="P2333">
            <v>1018403700</v>
          </cell>
          <cell r="Q2333" t="str">
            <v>RAFAEL EDUARDO MUÑOZ GOMEZ</v>
          </cell>
          <cell r="R2333">
            <v>31538</v>
          </cell>
        </row>
        <row r="2334">
          <cell r="P2334">
            <v>75101485</v>
          </cell>
          <cell r="Q2334" t="str">
            <v>SILVIO LOPEZ MEDINA</v>
          </cell>
          <cell r="R2334">
            <v>30865</v>
          </cell>
        </row>
        <row r="2335">
          <cell r="P2335">
            <v>79558085</v>
          </cell>
          <cell r="Q2335" t="str">
            <v>OSCAR RENE LAVERDE CASTRO</v>
          </cell>
          <cell r="R2335">
            <v>26487</v>
          </cell>
        </row>
        <row r="2336">
          <cell r="P2336">
            <v>79627542</v>
          </cell>
          <cell r="Q2336" t="str">
            <v>RICARDO ERNESTO CORTES VERA</v>
          </cell>
          <cell r="R2336">
            <v>28153</v>
          </cell>
        </row>
        <row r="2337">
          <cell r="P2337">
            <v>7181859</v>
          </cell>
          <cell r="Q2337" t="str">
            <v>DANNY FABIAN GUIO MUÑOZ</v>
          </cell>
          <cell r="R2337">
            <v>30103</v>
          </cell>
        </row>
        <row r="2338">
          <cell r="P2338">
            <v>46457522</v>
          </cell>
          <cell r="Q2338" t="str">
            <v>DORIS CAROLINA RINCON BAYONA</v>
          </cell>
          <cell r="R2338">
            <v>31164</v>
          </cell>
        </row>
        <row r="2339">
          <cell r="P2339">
            <v>1019124188</v>
          </cell>
          <cell r="Q2339" t="str">
            <v>LAURA MARCELA GARCIA MONTAÑO</v>
          </cell>
          <cell r="R2339">
            <v>35357</v>
          </cell>
        </row>
        <row r="2340">
          <cell r="P2340">
            <v>3019465</v>
          </cell>
          <cell r="Q2340" t="str">
            <v>JULIO EDGAR LOPEZ</v>
          </cell>
          <cell r="R2340">
            <v>18695</v>
          </cell>
        </row>
        <row r="2341">
          <cell r="P2341">
            <v>1022372041</v>
          </cell>
          <cell r="Q2341" t="str">
            <v>CARLOS FELIPE REYES NOVA</v>
          </cell>
          <cell r="R2341">
            <v>33563</v>
          </cell>
        </row>
        <row r="2342">
          <cell r="P2342">
            <v>1015459639</v>
          </cell>
          <cell r="Q2342" t="str">
            <v>DIEGO FELIPE CORREA MUÑOZ</v>
          </cell>
          <cell r="R2342">
            <v>35086</v>
          </cell>
        </row>
        <row r="2343">
          <cell r="P2343">
            <v>51902826</v>
          </cell>
          <cell r="Q2343" t="str">
            <v>LILIANA  VELASQUEZ BAQUERO</v>
          </cell>
          <cell r="R2343">
            <v>24633</v>
          </cell>
        </row>
        <row r="2344">
          <cell r="P2344">
            <v>1010180824</v>
          </cell>
          <cell r="Q2344" t="str">
            <v>JEFFERSON IVAN PEREZ GONZALEZ</v>
          </cell>
          <cell r="R2344">
            <v>32053</v>
          </cell>
        </row>
        <row r="2345">
          <cell r="P2345">
            <v>79950294</v>
          </cell>
          <cell r="Q2345" t="str">
            <v>RODRIGO HOLGUIN ALFARO</v>
          </cell>
          <cell r="R2345">
            <v>28878</v>
          </cell>
        </row>
        <row r="2346">
          <cell r="P2346">
            <v>52983482</v>
          </cell>
          <cell r="Q2346" t="str">
            <v>BIBIAN MONTOYA GONZALEZ</v>
          </cell>
          <cell r="R2346">
            <v>30699</v>
          </cell>
        </row>
        <row r="2347">
          <cell r="P2347">
            <v>1015425962</v>
          </cell>
          <cell r="Q2347" t="str">
            <v>OSCAR MAURICIO OCHOA POVEDA</v>
          </cell>
          <cell r="R2347">
            <v>33465</v>
          </cell>
        </row>
        <row r="2348">
          <cell r="P2348">
            <v>1015436045</v>
          </cell>
          <cell r="Q2348" t="str">
            <v>MARIA EUGENIA DIAZ BONILLA</v>
          </cell>
          <cell r="R2348">
            <v>33911</v>
          </cell>
        </row>
        <row r="2349">
          <cell r="P2349">
            <v>80025614</v>
          </cell>
          <cell r="Q2349" t="str">
            <v>OSCAR ALEJANDRO GOMEZ DIAZ</v>
          </cell>
          <cell r="R2349">
            <v>29248</v>
          </cell>
        </row>
        <row r="2350">
          <cell r="P2350">
            <v>1075208634</v>
          </cell>
          <cell r="Q2350" t="str">
            <v>PAMELA FALLA CHARRY</v>
          </cell>
          <cell r="R2350">
            <v>31333</v>
          </cell>
        </row>
        <row r="2351">
          <cell r="P2351">
            <v>20484491</v>
          </cell>
          <cell r="Q2351" t="str">
            <v>GLADYS LEON CASTILLO</v>
          </cell>
          <cell r="R2351">
            <v>26221</v>
          </cell>
        </row>
        <row r="2352">
          <cell r="P2352">
            <v>80008240</v>
          </cell>
          <cell r="Q2352" t="str">
            <v>LEONARDO SALDAÑA MORENO</v>
          </cell>
          <cell r="R2352">
            <v>29241</v>
          </cell>
        </row>
        <row r="2353">
          <cell r="P2353">
            <v>51647967</v>
          </cell>
          <cell r="Q2353" t="str">
            <v>LUZ ELIZABETH BASALLO ESPEJO</v>
          </cell>
          <cell r="R2353">
            <v>22799</v>
          </cell>
        </row>
        <row r="2354">
          <cell r="P2354">
            <v>1010235258</v>
          </cell>
          <cell r="Q2354" t="str">
            <v>JAZMIN NATHALIA MORALES AREVALO</v>
          </cell>
          <cell r="R2354">
            <v>35674</v>
          </cell>
        </row>
        <row r="2355">
          <cell r="P2355">
            <v>79709405</v>
          </cell>
          <cell r="Q2355" t="str">
            <v>HERNAN DARIO LOPEZ AYA</v>
          </cell>
          <cell r="R2355">
            <v>26803</v>
          </cell>
        </row>
        <row r="2356">
          <cell r="P2356">
            <v>52201283</v>
          </cell>
          <cell r="Q2356" t="str">
            <v>JULIA MARIA RINCON ROMERO</v>
          </cell>
          <cell r="R2356">
            <v>29422</v>
          </cell>
        </row>
        <row r="2357">
          <cell r="P2357">
            <v>1019048127</v>
          </cell>
          <cell r="Q2357" t="str">
            <v>SOFIA ISABEL VELA MEJIA</v>
          </cell>
        </row>
        <row r="2358">
          <cell r="P2358">
            <v>79531710</v>
          </cell>
          <cell r="Q2358" t="str">
            <v>JORGE EDUARDO RODRIGUEZ GONZALEZ</v>
          </cell>
          <cell r="R2358">
            <v>25727</v>
          </cell>
        </row>
        <row r="2359">
          <cell r="P2359">
            <v>1032425284</v>
          </cell>
          <cell r="Q2359" t="str">
            <v>NICOLAS VINCENT VASQUEZ GAMBOA</v>
          </cell>
        </row>
        <row r="2360">
          <cell r="P2360">
            <v>80050099</v>
          </cell>
          <cell r="Q2360" t="str">
            <v>MARLO YEISON BARRETO GALEANO</v>
          </cell>
          <cell r="R2360">
            <v>29135</v>
          </cell>
        </row>
        <row r="2361">
          <cell r="P2361">
            <v>1075871571</v>
          </cell>
          <cell r="Q2361" t="str">
            <v>LUIS FERNANDO BETANCUR GUZMAN</v>
          </cell>
          <cell r="R2361">
            <v>32398</v>
          </cell>
        </row>
        <row r="2362">
          <cell r="P2362">
            <v>80025195</v>
          </cell>
          <cell r="Q2362" t="str">
            <v>DIEGO FELIPE BUSTOS ROJAS</v>
          </cell>
          <cell r="R2362">
            <v>29246</v>
          </cell>
        </row>
        <row r="2363">
          <cell r="P2363">
            <v>79689748</v>
          </cell>
          <cell r="Q2363" t="str">
            <v>HORST FREDDY WALDMANN GAMBOA</v>
          </cell>
          <cell r="R2363">
            <v>27558</v>
          </cell>
        </row>
        <row r="2364">
          <cell r="P2364">
            <v>53060990</v>
          </cell>
          <cell r="Q2364" t="str">
            <v>DIANA PAOLA CASTELBLANCO PERALTA</v>
          </cell>
        </row>
        <row r="2365">
          <cell r="P2365">
            <v>1077036124</v>
          </cell>
          <cell r="Q2365" t="str">
            <v>JEFERSON DANILO GONZALEZ PULIDO</v>
          </cell>
          <cell r="R2365">
            <v>36056</v>
          </cell>
        </row>
        <row r="2366">
          <cell r="P2366">
            <v>43555366</v>
          </cell>
          <cell r="Q2366" t="str">
            <v>ADRIANA MARIA SERNA RUIZ</v>
          </cell>
          <cell r="R2366">
            <v>25975</v>
          </cell>
        </row>
        <row r="2367">
          <cell r="P2367">
            <v>79900794</v>
          </cell>
          <cell r="Q2367" t="str">
            <v>WILSON JAVIER CAMACHO SANCHEZ</v>
          </cell>
          <cell r="R2367">
            <v>28438</v>
          </cell>
        </row>
        <row r="2368">
          <cell r="P2368">
            <v>11200997</v>
          </cell>
          <cell r="Q2368" t="str">
            <v>JOSE MIGUEL TORRES BOJACA</v>
          </cell>
          <cell r="R2368">
            <v>28358</v>
          </cell>
        </row>
        <row r="2369">
          <cell r="P2369">
            <v>52264358</v>
          </cell>
          <cell r="Q2369" t="str">
            <v>ISABEL YANIRA BARRANTE MOLANO</v>
          </cell>
        </row>
        <row r="2370">
          <cell r="P2370">
            <v>32765083</v>
          </cell>
          <cell r="Q2370" t="str">
            <v>ERIKA CECILIA FONTALVO GALOFRE</v>
          </cell>
          <cell r="R2370">
            <v>26945</v>
          </cell>
        </row>
        <row r="2371">
          <cell r="P2371">
            <v>79630332</v>
          </cell>
          <cell r="Q2371" t="str">
            <v>DIEGO HUMBERTO MARTINEZ CASTRO</v>
          </cell>
          <cell r="R2371">
            <v>27006</v>
          </cell>
        </row>
        <row r="2372">
          <cell r="P2372">
            <v>52432379</v>
          </cell>
          <cell r="Q2372" t="str">
            <v>MARIA EUGENIA QUIROGA DIAZ</v>
          </cell>
          <cell r="R2372">
            <v>28186</v>
          </cell>
        </row>
        <row r="2373">
          <cell r="P2373">
            <v>80064600</v>
          </cell>
          <cell r="Q2373" t="str">
            <v>OSCAR MAURICIO MARROQUIN</v>
          </cell>
          <cell r="R2373">
            <v>28339</v>
          </cell>
        </row>
        <row r="2374">
          <cell r="P2374">
            <v>1032429847</v>
          </cell>
          <cell r="Q2374" t="str">
            <v>JULIAN DAVID BARRETO BASABE</v>
          </cell>
          <cell r="R2374">
            <v>32567</v>
          </cell>
        </row>
        <row r="2375">
          <cell r="P2375">
            <v>80094503</v>
          </cell>
          <cell r="Q2375" t="str">
            <v>GIOVANNI RIAÑO CARDOZO</v>
          </cell>
          <cell r="R2375">
            <v>30012</v>
          </cell>
        </row>
        <row r="2376">
          <cell r="P2376">
            <v>79655586</v>
          </cell>
          <cell r="Q2376" t="str">
            <v>VICTOR MAURICIO LOZANO PULIDO</v>
          </cell>
          <cell r="R2376">
            <v>26868</v>
          </cell>
        </row>
        <row r="2377">
          <cell r="P2377">
            <v>52865885</v>
          </cell>
          <cell r="Q2377" t="str">
            <v>CAROLINA ROBLEDO FORERO</v>
          </cell>
          <cell r="R2377">
            <v>30045</v>
          </cell>
        </row>
        <row r="2378">
          <cell r="P2378">
            <v>80912133</v>
          </cell>
          <cell r="Q2378" t="str">
            <v>WILSON ALEJANDRO CANO GOMEZ</v>
          </cell>
          <cell r="R2378">
            <v>31297</v>
          </cell>
        </row>
        <row r="2379">
          <cell r="P2379">
            <v>52716219</v>
          </cell>
          <cell r="Q2379" t="str">
            <v>CLAUDIA JULIANA GARCIA MUTIS</v>
          </cell>
          <cell r="R2379">
            <v>29565</v>
          </cell>
        </row>
        <row r="2380">
          <cell r="P2380">
            <v>79330494</v>
          </cell>
          <cell r="Q2380" t="str">
            <v>JHON JAIRO SALAMANCA VALENCIA</v>
          </cell>
          <cell r="R2380">
            <v>23748</v>
          </cell>
        </row>
        <row r="2381">
          <cell r="P2381">
            <v>1032437674</v>
          </cell>
          <cell r="Q2381" t="str">
            <v>CESAR AUGUSTO CAMACHO MELO</v>
          </cell>
          <cell r="R2381">
            <v>33061</v>
          </cell>
        </row>
        <row r="2382">
          <cell r="P2382">
            <v>52966383</v>
          </cell>
          <cell r="Q2382" t="str">
            <v>NATALIA DEL PILAR GONZALEZ BELTRAN</v>
          </cell>
          <cell r="R2382">
            <v>30636</v>
          </cell>
        </row>
        <row r="2383">
          <cell r="P2383">
            <v>38141462</v>
          </cell>
          <cell r="Q2383" t="str">
            <v>YICETH PAOLA PEÑALOZA CALDERON</v>
          </cell>
          <cell r="R2383">
            <v>29482</v>
          </cell>
        </row>
        <row r="2384">
          <cell r="P2384">
            <v>1013692085</v>
          </cell>
          <cell r="Q2384" t="str">
            <v>LAURA DANIELA ESPITIA MORA</v>
          </cell>
          <cell r="R2384">
            <v>36422</v>
          </cell>
        </row>
        <row r="2385">
          <cell r="P2385">
            <v>79882932</v>
          </cell>
          <cell r="Q2385" t="str">
            <v>ARTURO ALEXANDER DIAZ ORTIZ</v>
          </cell>
          <cell r="R2385">
            <v>29421</v>
          </cell>
        </row>
        <row r="2386">
          <cell r="P2386">
            <v>1019090543</v>
          </cell>
          <cell r="Q2386" t="str">
            <v>PAOLA ANDREA GÓMEZ GUALTEROS</v>
          </cell>
          <cell r="R2386">
            <v>34354</v>
          </cell>
        </row>
        <row r="2387">
          <cell r="P2387">
            <v>79946077</v>
          </cell>
          <cell r="Q2387" t="str">
            <v>RODRIGO ALFONSO GUTIERREZ RIVEROS</v>
          </cell>
          <cell r="R2387">
            <v>28504</v>
          </cell>
        </row>
        <row r="2388">
          <cell r="P2388">
            <v>80546098</v>
          </cell>
          <cell r="Q2388" t="str">
            <v>ROBINSON ENRIQUE RINCON RAMIREZ</v>
          </cell>
          <cell r="R2388">
            <v>29970</v>
          </cell>
        </row>
        <row r="2389">
          <cell r="P2389">
            <v>79579210</v>
          </cell>
          <cell r="Q2389" t="str">
            <v>JOHN EVERARDO MOSQUERA CUADRADO</v>
          </cell>
          <cell r="R2389">
            <v>26152</v>
          </cell>
        </row>
        <row r="2390">
          <cell r="P2390">
            <v>1023943303</v>
          </cell>
          <cell r="Q2390" t="str">
            <v>JEIMY JOHANA PULIDO GARAY</v>
          </cell>
          <cell r="R2390">
            <v>34860</v>
          </cell>
        </row>
        <row r="2391">
          <cell r="P2391">
            <v>79721934</v>
          </cell>
          <cell r="Q2391" t="str">
            <v>CESAR AUGUSTO SASTRE PEREZ</v>
          </cell>
          <cell r="R2391">
            <v>28111</v>
          </cell>
        </row>
        <row r="2392">
          <cell r="P2392">
            <v>1030673919</v>
          </cell>
          <cell r="Q2392" t="str">
            <v>YERSON CAMILO HERNANDEZ ARZUZA</v>
          </cell>
          <cell r="R2392">
            <v>35436</v>
          </cell>
        </row>
        <row r="2393">
          <cell r="P2393">
            <v>1069725435</v>
          </cell>
          <cell r="Q2393" t="str">
            <v>MARYURY FORERO BOHORQUEZ</v>
          </cell>
          <cell r="R2393">
            <v>32451</v>
          </cell>
        </row>
        <row r="2394">
          <cell r="P2394">
            <v>1125348026</v>
          </cell>
          <cell r="Q2394" t="str">
            <v>SEBASTIAN CAICEDO CESPEDES</v>
          </cell>
          <cell r="R2394">
            <v>31474</v>
          </cell>
        </row>
        <row r="2395">
          <cell r="P2395">
            <v>1007687649</v>
          </cell>
          <cell r="Q2395" t="str">
            <v>ESTEBAN BEJARANO GOMEZ</v>
          </cell>
          <cell r="R2395">
            <v>36650</v>
          </cell>
        </row>
        <row r="2396">
          <cell r="P2396">
            <v>52714833</v>
          </cell>
          <cell r="Q2396" t="str">
            <v>DIANA MARCELA PEDRAZA BEJAR</v>
          </cell>
        </row>
        <row r="2397">
          <cell r="P2397">
            <v>79469785</v>
          </cell>
          <cell r="Q2397" t="str">
            <v>DIEGO HERNANDO MARTINEZ ROJAS</v>
          </cell>
          <cell r="R2397">
            <v>25104</v>
          </cell>
        </row>
        <row r="2398">
          <cell r="P2398">
            <v>1030601469</v>
          </cell>
          <cell r="Q2398" t="str">
            <v>SHARON NICOLL LOPEZ GONZALEZ</v>
          </cell>
          <cell r="R2398">
            <v>33551</v>
          </cell>
        </row>
        <row r="2399">
          <cell r="P2399">
            <v>1020715323</v>
          </cell>
          <cell r="Q2399" t="str">
            <v>MARIA PAULA MARTINEZ CONCHA</v>
          </cell>
          <cell r="R2399">
            <v>31564</v>
          </cell>
        </row>
        <row r="2400">
          <cell r="P2400">
            <v>1019016030</v>
          </cell>
          <cell r="Q2400" t="str">
            <v>JOHAN DANIEL MORENO PEREIRA</v>
          </cell>
          <cell r="R2400">
            <v>31867</v>
          </cell>
        </row>
        <row r="2401">
          <cell r="P2401">
            <v>1026562785</v>
          </cell>
          <cell r="Q2401" t="str">
            <v>JOHANNA PAOLA PINZON establecimiento de comercio Ferreteria el Maestro Santafe</v>
          </cell>
          <cell r="R2401">
            <v>32875</v>
          </cell>
        </row>
        <row r="2402">
          <cell r="P2402">
            <v>79685562</v>
          </cell>
          <cell r="Q2402" t="str">
            <v>SANTIAGO VILLEGAS RESTREPO</v>
          </cell>
          <cell r="R2402">
            <v>27133</v>
          </cell>
        </row>
        <row r="2403">
          <cell r="P2403">
            <v>1032427280</v>
          </cell>
          <cell r="Q2403" t="str">
            <v>SAMUEL DAVID MENDEZ LOZANO</v>
          </cell>
          <cell r="R2403">
            <v>32571</v>
          </cell>
        </row>
        <row r="2404">
          <cell r="P2404">
            <v>1016100157</v>
          </cell>
          <cell r="Q2404" t="str">
            <v>WILSON ANDRES ZAPATA BERMEO</v>
          </cell>
          <cell r="R2404">
            <v>35839</v>
          </cell>
        </row>
        <row r="2405">
          <cell r="P2405">
            <v>1030543727</v>
          </cell>
          <cell r="Q2405" t="str">
            <v>ANDRES ERNESTO NIETO RICO</v>
          </cell>
          <cell r="R2405">
            <v>32156</v>
          </cell>
        </row>
        <row r="2406">
          <cell r="P2406">
            <v>42894239</v>
          </cell>
          <cell r="Q2406" t="str">
            <v>PATRICIA  LOPEZ RUIZ</v>
          </cell>
        </row>
        <row r="2407">
          <cell r="P2407">
            <v>1073235793</v>
          </cell>
          <cell r="Q2407" t="str">
            <v>CARLOS ALBERTO PEÑA CORREA</v>
          </cell>
          <cell r="R2407">
            <v>32962</v>
          </cell>
        </row>
        <row r="2408">
          <cell r="P2408">
            <v>80149165</v>
          </cell>
          <cell r="Q2408" t="str">
            <v>DIEGO EDICSON TIQUE SANCHEZ</v>
          </cell>
          <cell r="R2408">
            <v>29381</v>
          </cell>
        </row>
        <row r="2409">
          <cell r="P2409">
            <v>1233499200</v>
          </cell>
          <cell r="Q2409" t="str">
            <v>LAURA MELISSA GUEVANA</v>
          </cell>
          <cell r="R2409">
            <v>36015</v>
          </cell>
        </row>
        <row r="2410">
          <cell r="P2410">
            <v>1047433988</v>
          </cell>
          <cell r="Q2410" t="str">
            <v>DANIELLA DURAN DIAZ</v>
          </cell>
        </row>
        <row r="2411">
          <cell r="P2411">
            <v>80853454</v>
          </cell>
          <cell r="Q2411" t="str">
            <v>ALEJANDRO  JIMENEZ CHAVEZ</v>
          </cell>
        </row>
        <row r="2412">
          <cell r="P2412">
            <v>1030673919</v>
          </cell>
          <cell r="Q2412" t="str">
            <v>YERSON CAMILO HERNANDEZ ARZUZA</v>
          </cell>
          <cell r="R2412">
            <v>35436</v>
          </cell>
        </row>
        <row r="2413">
          <cell r="P2413">
            <v>1022402674</v>
          </cell>
          <cell r="Q2413" t="str">
            <v>ANGIE TATIANA SANABRIA TORRES</v>
          </cell>
          <cell r="R2413">
            <v>34812</v>
          </cell>
        </row>
        <row r="2414">
          <cell r="P2414">
            <v>80727751</v>
          </cell>
          <cell r="Q2414" t="str">
            <v>OSCAR JULIAN LOPEZ GOMEZ</v>
          </cell>
          <cell r="R2414">
            <v>30274</v>
          </cell>
        </row>
        <row r="2415">
          <cell r="P2415">
            <v>79782671</v>
          </cell>
          <cell r="Q2415" t="str">
            <v>JUAN MANUEL NIETO FAJARDO</v>
          </cell>
          <cell r="R2415">
            <v>27558</v>
          </cell>
        </row>
        <row r="2416">
          <cell r="P2416">
            <v>80241569</v>
          </cell>
          <cell r="Q2416" t="str">
            <v>DIEGO HERNAN SILVA CICUAMIA</v>
          </cell>
          <cell r="R2416">
            <v>29899</v>
          </cell>
        </row>
        <row r="2417">
          <cell r="P2417">
            <v>1014189312</v>
          </cell>
          <cell r="Q2417" t="str">
            <v>YULY CAROLINA BUELVAS CASTELLANOS</v>
          </cell>
          <cell r="R2417">
            <v>32125</v>
          </cell>
        </row>
        <row r="2418">
          <cell r="P2418">
            <v>7722682</v>
          </cell>
          <cell r="Q2418" t="str">
            <v>DIEGO ARMANDO ACOSTA GARCIA</v>
          </cell>
        </row>
        <row r="2419">
          <cell r="P2419">
            <v>79779400</v>
          </cell>
          <cell r="Q2419" t="str">
            <v>ALFONSO ANDRES OSORIO OSUNA</v>
          </cell>
          <cell r="R2419">
            <v>27148</v>
          </cell>
        </row>
        <row r="2420">
          <cell r="P2420">
            <v>1030620532</v>
          </cell>
          <cell r="Q2420" t="str">
            <v>ANGGIE KATHERINE RODRIGUEZ AGUDELO</v>
          </cell>
          <cell r="R2420">
            <v>33903</v>
          </cell>
        </row>
        <row r="2421">
          <cell r="P2421">
            <v>79968197</v>
          </cell>
          <cell r="Q2421" t="str">
            <v>MARIO ANDRES CUBILLOS PEÑA</v>
          </cell>
          <cell r="R2421">
            <v>28703</v>
          </cell>
        </row>
        <row r="2422">
          <cell r="P2422">
            <v>1030616263</v>
          </cell>
          <cell r="Q2422" t="str">
            <v>BLADIMIR MONTAÑEZ SORACA</v>
          </cell>
          <cell r="R2422">
            <v>33903</v>
          </cell>
        </row>
        <row r="2423">
          <cell r="P2423">
            <v>52961120</v>
          </cell>
          <cell r="Q2423" t="str">
            <v>LUZ ADRIANA RAMOS GARCIA</v>
          </cell>
          <cell r="R2423">
            <v>30147</v>
          </cell>
        </row>
        <row r="2424">
          <cell r="P2424">
            <v>1010208420</v>
          </cell>
          <cell r="Q2424" t="str">
            <v>SEBASTIAN GAVIRIA PACHECO</v>
          </cell>
          <cell r="R2424">
            <v>34112</v>
          </cell>
        </row>
        <row r="2425">
          <cell r="P2425">
            <v>52340785</v>
          </cell>
          <cell r="Q2425" t="str">
            <v>PAULA JIMENA LOPEZ GOMEZ</v>
          </cell>
          <cell r="R2425">
            <v>27512</v>
          </cell>
        </row>
        <row r="2426">
          <cell r="P2426">
            <v>1030592565</v>
          </cell>
          <cell r="Q2426" t="str">
            <v>JOSEPH HERNANDEZ ARZUZA</v>
          </cell>
          <cell r="R2426">
            <v>33359</v>
          </cell>
        </row>
        <row r="2427">
          <cell r="P2427">
            <v>52445547</v>
          </cell>
          <cell r="Q2427" t="str">
            <v>ADRIANA MILENA GUTIERREZ TORRES</v>
          </cell>
          <cell r="R2427">
            <v>29049</v>
          </cell>
        </row>
        <row r="2428">
          <cell r="P2428">
            <v>1014227023</v>
          </cell>
          <cell r="Q2428" t="str">
            <v>JOAN SEBASTIAN PALACIOS PARDO</v>
          </cell>
          <cell r="R2428">
            <v>33552</v>
          </cell>
        </row>
        <row r="2429">
          <cell r="P2429">
            <v>52199615</v>
          </cell>
          <cell r="Q2429" t="str">
            <v>GLORIA MARCELA RUBIANO LEYVA</v>
          </cell>
          <cell r="R2429">
            <v>29047</v>
          </cell>
        </row>
        <row r="2430">
          <cell r="P2430">
            <v>79735561</v>
          </cell>
          <cell r="Q2430" t="str">
            <v>FREDY ALEXANDER GUERRA HERREÑO</v>
          </cell>
          <cell r="R2430">
            <v>27414</v>
          </cell>
        </row>
        <row r="2431">
          <cell r="P2431">
            <v>1100964581</v>
          </cell>
          <cell r="Q2431" t="str">
            <v>GABRIELA TENJO LEON</v>
          </cell>
          <cell r="R2431">
            <v>34325</v>
          </cell>
        </row>
        <row r="2432">
          <cell r="P2432">
            <v>52367394</v>
          </cell>
          <cell r="Q2432" t="str">
            <v>INGRID TORIJANO NEIRA</v>
          </cell>
          <cell r="R2432">
            <v>28038</v>
          </cell>
        </row>
        <row r="2433">
          <cell r="P2433">
            <v>1023943303</v>
          </cell>
          <cell r="Q2433" t="str">
            <v>JEIMY JOHANA PULIDO GARAY</v>
          </cell>
          <cell r="R2433">
            <v>34860</v>
          </cell>
        </row>
        <row r="2434">
          <cell r="P2434">
            <v>1018460079</v>
          </cell>
          <cell r="Q2434" t="str">
            <v>LUISA FERNANDA MUNOZ CARVAJAL</v>
          </cell>
          <cell r="R2434">
            <v>34134</v>
          </cell>
        </row>
        <row r="2435">
          <cell r="P2435">
            <v>1125348026</v>
          </cell>
          <cell r="Q2435" t="str">
            <v>SEBASTIAN CAICEDO CESPEDES</v>
          </cell>
          <cell r="R2435">
            <v>31474</v>
          </cell>
        </row>
        <row r="2436">
          <cell r="P2436">
            <v>1016053527</v>
          </cell>
          <cell r="Q2436" t="str">
            <v>GINNA DANIELA SANMIGUEL MONROY</v>
          </cell>
          <cell r="R2436">
            <v>34035</v>
          </cell>
        </row>
        <row r="2437">
          <cell r="P2437">
            <v>39762293</v>
          </cell>
          <cell r="Q2437" t="str">
            <v>NORMA JESSEL APARICIO BELTRAN</v>
          </cell>
          <cell r="R2437">
            <v>26799</v>
          </cell>
        </row>
        <row r="2438">
          <cell r="P2438">
            <v>52261117</v>
          </cell>
          <cell r="Q2438" t="str">
            <v>CLAUDIA PATRICIA BAUTISTA ARIAS</v>
          </cell>
          <cell r="R2438">
            <v>27626</v>
          </cell>
        </row>
        <row r="2439">
          <cell r="P2439">
            <v>1077858176</v>
          </cell>
          <cell r="Q2439" t="str">
            <v>MARTHA YANITH SUAREZ PINILLA</v>
          </cell>
          <cell r="R2439">
            <v>33169</v>
          </cell>
        </row>
        <row r="2440">
          <cell r="P2440">
            <v>1014236267</v>
          </cell>
          <cell r="Q2440" t="str">
            <v>DIANA PAOLA RAMIREZ ANGARITA</v>
          </cell>
          <cell r="R2440">
            <v>33838</v>
          </cell>
        </row>
        <row r="2441">
          <cell r="P2441">
            <v>1014180479</v>
          </cell>
          <cell r="Q2441" t="str">
            <v>EDISSON ANDRES FRAILE VEGA</v>
          </cell>
          <cell r="R2441">
            <v>31502</v>
          </cell>
        </row>
        <row r="2442">
          <cell r="P2442">
            <v>52445547</v>
          </cell>
          <cell r="Q2442" t="str">
            <v>ADRIANA MILENA GUTIERREZ TORRES</v>
          </cell>
          <cell r="R2442">
            <v>29049</v>
          </cell>
        </row>
        <row r="2443">
          <cell r="P2443">
            <v>1018403700</v>
          </cell>
          <cell r="Q2443" t="str">
            <v>RAFAEL EDUARDO MUNOZ GOMEZ</v>
          </cell>
          <cell r="R2443">
            <v>31538</v>
          </cell>
        </row>
        <row r="2444">
          <cell r="P2444">
            <v>1032376098</v>
          </cell>
          <cell r="Q2444" t="str">
            <v>OSCAR JAVIER RICARDO HENAO MIRANDA</v>
          </cell>
          <cell r="R2444">
            <v>31684</v>
          </cell>
        </row>
        <row r="2445">
          <cell r="P2445">
            <v>1031129567</v>
          </cell>
          <cell r="Q2445" t="str">
            <v>CRISTIAN DAVID RODRIGUEZ PATIÑO</v>
          </cell>
          <cell r="R2445">
            <v>33154</v>
          </cell>
        </row>
        <row r="2446">
          <cell r="P2446">
            <v>1026269012</v>
          </cell>
          <cell r="Q2446" t="str">
            <v>MARIA FERNANDA MORENO BELTRAN</v>
          </cell>
          <cell r="R2446">
            <v>32995</v>
          </cell>
        </row>
        <row r="2447">
          <cell r="P2447">
            <v>1077858176</v>
          </cell>
          <cell r="Q2447" t="str">
            <v>MARTHA YANITH SUAREZ PINILLA</v>
          </cell>
          <cell r="R2447">
            <v>33169</v>
          </cell>
        </row>
        <row r="2448">
          <cell r="P2448">
            <v>16599049</v>
          </cell>
          <cell r="Q2448" t="str">
            <v>CARLOS ALBERTO CHICA ARIAS</v>
          </cell>
          <cell r="R2448">
            <v>20068</v>
          </cell>
        </row>
        <row r="2449">
          <cell r="P2449">
            <v>73122163</v>
          </cell>
          <cell r="Q2449" t="str">
            <v>MAURICIO RENE PICHOT ELLES</v>
          </cell>
          <cell r="R2449">
            <v>23948</v>
          </cell>
        </row>
        <row r="2450">
          <cell r="P2450">
            <v>1018409281</v>
          </cell>
          <cell r="Q2450" t="str">
            <v>EDITH JOHANA MALAGON MURILLO</v>
          </cell>
        </row>
        <row r="2451">
          <cell r="P2451">
            <v>80259250</v>
          </cell>
          <cell r="Q2451" t="str">
            <v>JAVIER LUCIANO MERCHANT HERRERA</v>
          </cell>
          <cell r="R2451">
            <v>30725</v>
          </cell>
        </row>
        <row r="2452">
          <cell r="P2452">
            <v>1010236662</v>
          </cell>
          <cell r="Q2452" t="str">
            <v>JAIRO ESTEBAN TRIVIÑO GONZALEZ</v>
          </cell>
          <cell r="R2452">
            <v>35746</v>
          </cell>
        </row>
        <row r="2453">
          <cell r="P2453">
            <v>1107074848</v>
          </cell>
          <cell r="Q2453" t="str">
            <v>LINA ALEJANDRA MORALES PEDREROS</v>
          </cell>
          <cell r="R2453">
            <v>34002</v>
          </cell>
        </row>
        <row r="2454">
          <cell r="P2454">
            <v>1033700508</v>
          </cell>
          <cell r="Q2454" t="str">
            <v>CARLOS ARTURO PEREZ GALINDO</v>
          </cell>
        </row>
        <row r="2455">
          <cell r="P2455">
            <v>1055963416</v>
          </cell>
          <cell r="Q2455" t="str">
            <v>YEISON ANDRES GONZALEZ GARZON</v>
          </cell>
        </row>
        <row r="2456">
          <cell r="P2456">
            <v>53002527</v>
          </cell>
          <cell r="Q2456" t="str">
            <v>CLAUDIA MARCELA HUERTAS BOHORQUEZ</v>
          </cell>
          <cell r="R2456">
            <v>30289</v>
          </cell>
        </row>
        <row r="2457">
          <cell r="P2457">
            <v>53002527</v>
          </cell>
          <cell r="Q2457" t="str">
            <v>CLAUDIA MARCELA HUERTAS BOHORQUEZ</v>
          </cell>
          <cell r="R2457">
            <v>30289</v>
          </cell>
        </row>
        <row r="2458">
          <cell r="P2458">
            <v>79469810</v>
          </cell>
          <cell r="Q2458" t="str">
            <v>ANDRES ELIAS ESCOBAR JULIAO</v>
          </cell>
          <cell r="R2458">
            <v>25193</v>
          </cell>
        </row>
        <row r="2459">
          <cell r="P2459">
            <v>65702943</v>
          </cell>
          <cell r="Q2459" t="str">
            <v>MARIA DEL PILAR  VARON ACOSTA</v>
          </cell>
          <cell r="R2459">
            <v>27216</v>
          </cell>
        </row>
        <row r="2460">
          <cell r="P2460">
            <v>1026562785</v>
          </cell>
          <cell r="Q2460" t="str">
            <v>JOHANNA PAOLA PINZON ESTABLECIMIENTO DE COMERCIO</v>
          </cell>
          <cell r="R2460">
            <v>32875</v>
          </cell>
        </row>
        <row r="2461">
          <cell r="P2461">
            <v>1022431774</v>
          </cell>
          <cell r="Q2461" t="str">
            <v>CAROL DANIELA VELASQUEZ DIAZ</v>
          </cell>
          <cell r="R2461">
            <v>35768</v>
          </cell>
        </row>
        <row r="2462">
          <cell r="P2462">
            <v>79685179</v>
          </cell>
          <cell r="Q2462" t="str">
            <v>JOHN JAIRO COSTA OÑATE</v>
          </cell>
        </row>
        <row r="2463">
          <cell r="P2463">
            <v>1018403875</v>
          </cell>
          <cell r="Q2463" t="str">
            <v>DIANA VANESA CLAVIJO SEGURA</v>
          </cell>
        </row>
        <row r="2464">
          <cell r="P2464">
            <v>40935408</v>
          </cell>
          <cell r="Q2464" t="str">
            <v>ANA CAROLINA BRITO RONCANCIO</v>
          </cell>
          <cell r="R2464">
            <v>28984</v>
          </cell>
        </row>
        <row r="2465">
          <cell r="P2465">
            <v>1105680186</v>
          </cell>
          <cell r="Q2465" t="str">
            <v>SERGIO ALEJANDRO SOTO GOMEZ</v>
          </cell>
          <cell r="R2465">
            <v>32978</v>
          </cell>
        </row>
        <row r="2466">
          <cell r="P2466">
            <v>1233689002</v>
          </cell>
          <cell r="Q2466" t="str">
            <v>LAURA CHAMBUETA LEON</v>
          </cell>
          <cell r="R2466">
            <v>35711</v>
          </cell>
        </row>
        <row r="2467">
          <cell r="P2467">
            <v>1078346421</v>
          </cell>
          <cell r="Q2467" t="str">
            <v>FRANCISCO JAVIER ROJAS GOMEZ</v>
          </cell>
          <cell r="R2467">
            <v>31858</v>
          </cell>
        </row>
        <row r="2468">
          <cell r="P2468">
            <v>1014180479</v>
          </cell>
          <cell r="Q2468" t="str">
            <v>EDISSON ANDRES FRAILE VEGA</v>
          </cell>
          <cell r="R2468">
            <v>31502</v>
          </cell>
        </row>
        <row r="2469">
          <cell r="P2469">
            <v>1004009537</v>
          </cell>
          <cell r="Q2469" t="str">
            <v>DEISY ANDREA MENDOZA CHAVERRA</v>
          </cell>
          <cell r="R2469">
            <v>36572</v>
          </cell>
        </row>
        <row r="2470">
          <cell r="P2470">
            <v>79854978</v>
          </cell>
          <cell r="Q2470" t="str">
            <v>JUAN CARLOS MURILLO SILVA</v>
          </cell>
          <cell r="R2470">
            <v>28665</v>
          </cell>
        </row>
        <row r="2471">
          <cell r="P2471">
            <v>1019027251</v>
          </cell>
          <cell r="Q2471" t="str">
            <v>JAIME ANDRES BARBOSA ROMERO</v>
          </cell>
          <cell r="R2471">
            <v>32393</v>
          </cell>
        </row>
        <row r="2472">
          <cell r="P2472">
            <v>33379544</v>
          </cell>
          <cell r="Q2472" t="str">
            <v>LILIAN YOLIMA SUAREZ CASTILLO</v>
          </cell>
          <cell r="R2472">
            <v>31365</v>
          </cell>
        </row>
        <row r="2473">
          <cell r="P2473">
            <v>35394243</v>
          </cell>
          <cell r="Q2473" t="str">
            <v>MARIA ANGELICA MARTINEZ BENAVIDES</v>
          </cell>
          <cell r="R2473">
            <v>30654</v>
          </cell>
        </row>
        <row r="2474">
          <cell r="P2474">
            <v>1020741692</v>
          </cell>
          <cell r="Q2474" t="str">
            <v>JUAN PABLO CONTO JURADO</v>
          </cell>
          <cell r="R2474">
            <v>32612</v>
          </cell>
        </row>
        <row r="2475">
          <cell r="P2475">
            <v>79851161</v>
          </cell>
          <cell r="Q2475" t="str">
            <v>CARLOS ALFONSO WILCHES GARAY</v>
          </cell>
          <cell r="R2475">
            <v>27960</v>
          </cell>
        </row>
        <row r="2476">
          <cell r="P2476">
            <v>1016052115</v>
          </cell>
          <cell r="Q2476" t="str">
            <v>ALEJANDRA MARCELA PARRADO CIFUENTES</v>
          </cell>
          <cell r="R2476">
            <v>33964</v>
          </cell>
        </row>
        <row r="2477">
          <cell r="P2477">
            <v>79860646</v>
          </cell>
          <cell r="Q2477" t="str">
            <v>OSCAR EFREN DIAZ NARANJO</v>
          </cell>
          <cell r="R2477">
            <v>27715</v>
          </cell>
        </row>
        <row r="2478">
          <cell r="P2478">
            <v>1107074848</v>
          </cell>
          <cell r="Q2478" t="str">
            <v>LINA ALEJANDRA MORALES PEDREROS</v>
          </cell>
          <cell r="R2478">
            <v>34002</v>
          </cell>
        </row>
        <row r="2479">
          <cell r="P2479">
            <v>52553549</v>
          </cell>
          <cell r="Q2479" t="str">
            <v>LUZ MYRIAM NIETO MONROY</v>
          </cell>
          <cell r="R2479">
            <v>25636</v>
          </cell>
        </row>
        <row r="2480">
          <cell r="P2480">
            <v>80852108</v>
          </cell>
          <cell r="Q2480" t="str">
            <v>RODOLFO SAID LEAL SAUDA</v>
          </cell>
        </row>
        <row r="2481">
          <cell r="P2481">
            <v>80808570</v>
          </cell>
          <cell r="Q2481" t="str">
            <v>NELSON EDUARDO RODRIGUEZ ZARATE</v>
          </cell>
          <cell r="R2481">
            <v>30832</v>
          </cell>
        </row>
        <row r="2482">
          <cell r="P2482">
            <v>1022324188</v>
          </cell>
          <cell r="Q2482" t="str">
            <v>TATIANA PAOLA LIZARAZO CORREA</v>
          </cell>
          <cell r="R2482">
            <v>31462</v>
          </cell>
        </row>
        <row r="2483">
          <cell r="P2483">
            <v>52715025</v>
          </cell>
          <cell r="Q2483" t="str">
            <v>SANDRA EDELMIRA TELLEZ SILVA</v>
          </cell>
          <cell r="R2483">
            <v>29017</v>
          </cell>
        </row>
        <row r="2484">
          <cell r="P2484">
            <v>1019059939</v>
          </cell>
          <cell r="Q2484" t="str">
            <v>MILTON HERNANDO ROJAS LOZANO</v>
          </cell>
          <cell r="R2484">
            <v>33354</v>
          </cell>
        </row>
        <row r="2485">
          <cell r="P2485">
            <v>1013617849</v>
          </cell>
          <cell r="Q2485" t="str">
            <v>PEDRO ALEJANDRO CARABALLO CORTES</v>
          </cell>
          <cell r="R2485">
            <v>33233</v>
          </cell>
        </row>
        <row r="2486">
          <cell r="P2486">
            <v>1098708432</v>
          </cell>
          <cell r="Q2486" t="str">
            <v>AYLEN SUSANA NÚÑEZ MEZA</v>
          </cell>
          <cell r="R2486">
            <v>33357</v>
          </cell>
        </row>
        <row r="2487">
          <cell r="P2487">
            <v>1126254021</v>
          </cell>
          <cell r="Q2487" t="str">
            <v>MANUEL GONZALO BORNACHERA GARZON</v>
          </cell>
          <cell r="R2487">
            <v>31450</v>
          </cell>
        </row>
        <row r="2488">
          <cell r="P2488">
            <v>1026299312</v>
          </cell>
          <cell r="Q2488" t="str">
            <v>LAURA NATALI CANO MURILLO</v>
          </cell>
          <cell r="R2488">
            <v>35610</v>
          </cell>
        </row>
        <row r="2489">
          <cell r="P2489">
            <v>79537039</v>
          </cell>
          <cell r="Q2489" t="str">
            <v>JOHN LEONARDO TORRES MARTINEZ</v>
          </cell>
          <cell r="R2489">
            <v>25790</v>
          </cell>
        </row>
        <row r="2490">
          <cell r="P2490">
            <v>79453728</v>
          </cell>
          <cell r="Q2490" t="str">
            <v>RICARDO ERIBERTO CORTES BELTRAN</v>
          </cell>
          <cell r="R2490">
            <v>24911</v>
          </cell>
        </row>
        <row r="2491">
          <cell r="P2491">
            <v>52383375</v>
          </cell>
          <cell r="Q2491" t="str">
            <v>PAULA ANDREA ARIAS GOMEZ</v>
          </cell>
          <cell r="R2491">
            <v>28673</v>
          </cell>
        </row>
        <row r="2492">
          <cell r="P2492">
            <v>80008240</v>
          </cell>
          <cell r="Q2492" t="str">
            <v>LEONARDO SALDAÑA MORENO</v>
          </cell>
          <cell r="R2492">
            <v>29241</v>
          </cell>
        </row>
        <row r="2493">
          <cell r="P2493">
            <v>1014241966</v>
          </cell>
          <cell r="Q2493" t="str">
            <v>WILSON FELIPE RIVERA RUNTA</v>
          </cell>
          <cell r="R2493">
            <v>34056</v>
          </cell>
        </row>
        <row r="2494">
          <cell r="P2494">
            <v>1032433493</v>
          </cell>
          <cell r="Q2494" t="str">
            <v>FREDDY LEONARDO GARAVITO PEREZ</v>
          </cell>
          <cell r="R2494">
            <v>32838</v>
          </cell>
        </row>
        <row r="2495">
          <cell r="P2495">
            <v>80111372</v>
          </cell>
          <cell r="Q2495" t="str">
            <v>RICARDO ELIAS JIMENEZ CARDENAS</v>
          </cell>
          <cell r="R2495">
            <v>30615</v>
          </cell>
        </row>
        <row r="2496">
          <cell r="P2496">
            <v>1019065222</v>
          </cell>
          <cell r="Q2496" t="str">
            <v>DEYSI ASTRID MEDINA CARVAJAL</v>
          </cell>
          <cell r="R2496">
            <v>33563</v>
          </cell>
        </row>
        <row r="2497">
          <cell r="P2497">
            <v>1010180385</v>
          </cell>
          <cell r="Q2497" t="str">
            <v>STEPHANY ALEJANDRA SILVA RODRIGUEZ</v>
          </cell>
        </row>
        <row r="2498">
          <cell r="P2498">
            <v>52715025</v>
          </cell>
          <cell r="Q2498" t="str">
            <v>SANDRA EDELMIRA TELLEZ SILVA</v>
          </cell>
          <cell r="R2498">
            <v>29017</v>
          </cell>
        </row>
        <row r="2499">
          <cell r="P2499">
            <v>79686249</v>
          </cell>
          <cell r="Q2499" t="str">
            <v>GUSTAVO ADOLFO MONTENEGRO CARDONA</v>
          </cell>
          <cell r="R2499">
            <v>27211</v>
          </cell>
        </row>
        <row r="2500">
          <cell r="P2500">
            <v>1018403700</v>
          </cell>
          <cell r="Q2500" t="str">
            <v>RAFAEL EDUARDO MUÑOZ GOMEZ</v>
          </cell>
          <cell r="R2500">
            <v>31538</v>
          </cell>
        </row>
        <row r="2501">
          <cell r="P2501">
            <v>1018467839</v>
          </cell>
          <cell r="Q2501" t="str">
            <v>EDWIN ROLANDO SANCHEZ PORRAS</v>
          </cell>
          <cell r="R2501">
            <v>34520</v>
          </cell>
        </row>
        <row r="2502">
          <cell r="P2502">
            <v>1032456972</v>
          </cell>
          <cell r="Q2502" t="str">
            <v>VALENTINA  SENDOYA CASTILLO</v>
          </cell>
        </row>
        <row r="2503">
          <cell r="P2503">
            <v>1014207613</v>
          </cell>
          <cell r="Q2503" t="str">
            <v>MARTHA LILIANA CASTRO PRIETO</v>
          </cell>
          <cell r="R2503">
            <v>32896</v>
          </cell>
        </row>
        <row r="2504">
          <cell r="P2504">
            <v>52426835</v>
          </cell>
          <cell r="Q2504" t="str">
            <v>CAROL ANN FIGUEROA RUEDA</v>
          </cell>
          <cell r="R2504">
            <v>28628</v>
          </cell>
        </row>
        <row r="2505">
          <cell r="P2505">
            <v>52998469</v>
          </cell>
          <cell r="Q2505" t="str">
            <v>EDNA JUDITH PADILLA GALINDO</v>
          </cell>
          <cell r="R2505">
            <v>30870</v>
          </cell>
        </row>
        <row r="2506">
          <cell r="P2506">
            <v>80110291</v>
          </cell>
          <cell r="Q2506" t="str">
            <v>JULIAN CAMILO AMADO VELANDIA</v>
          </cell>
          <cell r="R2506">
            <v>30355</v>
          </cell>
        </row>
        <row r="2507">
          <cell r="P2507">
            <v>22800938</v>
          </cell>
          <cell r="Q2507" t="str">
            <v>MARIAM SORAYA HADRA ROLON</v>
          </cell>
          <cell r="R2507">
            <v>29269</v>
          </cell>
        </row>
        <row r="2508">
          <cell r="P2508">
            <v>79294244</v>
          </cell>
          <cell r="Q2508" t="str">
            <v>MAURICIO ALEJANDRO DIAZ PEDRAZA</v>
          </cell>
          <cell r="R2508">
            <v>23415</v>
          </cell>
        </row>
        <row r="2509">
          <cell r="P2509">
            <v>1032395296</v>
          </cell>
          <cell r="Q2509" t="str">
            <v>SANDRA LORENA MONTOYA BOLIVAR</v>
          </cell>
          <cell r="R2509">
            <v>32020</v>
          </cell>
        </row>
        <row r="2510">
          <cell r="P2510">
            <v>1014308426</v>
          </cell>
          <cell r="Q2510" t="str">
            <v>ANGIE ELIZABETH VELANDIA CABALLERO</v>
          </cell>
          <cell r="R2510">
            <v>36412</v>
          </cell>
        </row>
        <row r="2511">
          <cell r="P2511">
            <v>79736019</v>
          </cell>
          <cell r="Q2511" t="str">
            <v>DIEGO FERNANDO HEREDIA GRANADOS</v>
          </cell>
          <cell r="R2511">
            <v>27247</v>
          </cell>
        </row>
        <row r="2512">
          <cell r="P2512">
            <v>1018423068</v>
          </cell>
          <cell r="Q2512" t="str">
            <v>CARLOS ALBERTO MORA RODRIGUEZ</v>
          </cell>
          <cell r="R2512">
            <v>32527</v>
          </cell>
        </row>
        <row r="2513">
          <cell r="P2513">
            <v>7722592</v>
          </cell>
          <cell r="Q2513" t="str">
            <v>CARLOS ANDRES MOSQUERA VARGAS</v>
          </cell>
          <cell r="R2513">
            <v>29954</v>
          </cell>
        </row>
        <row r="2514">
          <cell r="P2514">
            <v>1144075202</v>
          </cell>
          <cell r="Q2514" t="str">
            <v>LUISA MARIA GUERRERO TORRES</v>
          </cell>
          <cell r="R2514">
            <v>34656</v>
          </cell>
        </row>
        <row r="2515">
          <cell r="P2515">
            <v>1019045934</v>
          </cell>
          <cell r="Q2515" t="str">
            <v>LUIS FERNANDO SOLANO ROMERO</v>
          </cell>
          <cell r="R2515">
            <v>33007</v>
          </cell>
        </row>
        <row r="2516">
          <cell r="P2516">
            <v>1030557952</v>
          </cell>
          <cell r="Q2516" t="str">
            <v>JORGE ANDRES VILLAMIL VARGAS</v>
          </cell>
          <cell r="R2516">
            <v>32681</v>
          </cell>
        </row>
        <row r="2517">
          <cell r="P2517">
            <v>80085109</v>
          </cell>
          <cell r="Q2517" t="str">
            <v>VICTOR HUGO LOPEZ GODOY</v>
          </cell>
          <cell r="R2517">
            <v>29341</v>
          </cell>
        </row>
        <row r="2518">
          <cell r="P2518">
            <v>1018450062</v>
          </cell>
          <cell r="Q2518" t="str">
            <v>ANGELICA MILENA RONCANCIO CORTES</v>
          </cell>
          <cell r="R2518">
            <v>33640</v>
          </cell>
        </row>
        <row r="2519">
          <cell r="P2519">
            <v>1018470334</v>
          </cell>
          <cell r="Q2519" t="str">
            <v>JESSICA MARIA VIVAS DOMINGUEZ</v>
          </cell>
        </row>
        <row r="2520">
          <cell r="P2520">
            <v>19297401</v>
          </cell>
          <cell r="Q2520" t="str">
            <v>CARLOS AUGUSTO GARCIA CAICEDO establecimiento de comercio</v>
          </cell>
        </row>
        <row r="2521">
          <cell r="P2521">
            <v>80133523</v>
          </cell>
          <cell r="Q2521" t="str">
            <v>IVAN RICARDO BARON BUSTAMANTE</v>
          </cell>
          <cell r="R2521">
            <v>30100</v>
          </cell>
        </row>
        <row r="2522">
          <cell r="P2522">
            <v>30233357</v>
          </cell>
          <cell r="Q2522" t="str">
            <v>DIANA MARIA ARANGO LOPEZ</v>
          </cell>
          <cell r="R2522">
            <v>30365</v>
          </cell>
        </row>
        <row r="2523">
          <cell r="P2523">
            <v>1013639871</v>
          </cell>
          <cell r="Q2523" t="str">
            <v>JULIAN DAVID PINZON BEJARANO</v>
          </cell>
          <cell r="R2523">
            <v>34073</v>
          </cell>
        </row>
        <row r="2524">
          <cell r="P2524">
            <v>80244421</v>
          </cell>
          <cell r="Q2524" t="str">
            <v>JOSE LEONARDO CASTRO ROJAS</v>
          </cell>
          <cell r="R2524">
            <v>30260</v>
          </cell>
        </row>
        <row r="2525">
          <cell r="P2525">
            <v>1015465988</v>
          </cell>
          <cell r="Q2525" t="str">
            <v>SERGIO NICOLAS CHAPARRO VEGA</v>
          </cell>
          <cell r="R2525">
            <v>35392</v>
          </cell>
        </row>
        <row r="2526">
          <cell r="P2526">
            <v>80183688</v>
          </cell>
          <cell r="Q2526" t="str">
            <v>SANTIAGO RIVAS CAMARGO</v>
          </cell>
          <cell r="R2526">
            <v>30003</v>
          </cell>
        </row>
        <row r="2527">
          <cell r="P2527">
            <v>65741571</v>
          </cell>
          <cell r="Q2527" t="str">
            <v>MARLEY LUCIA SERRATO</v>
          </cell>
          <cell r="R2527">
            <v>24827</v>
          </cell>
        </row>
        <row r="2528">
          <cell r="P2528">
            <v>80096861</v>
          </cell>
          <cell r="Q2528" t="str">
            <v>JHONNY FABIAN RAMON POLANIA</v>
          </cell>
          <cell r="R2528">
            <v>30162</v>
          </cell>
        </row>
        <row r="2529">
          <cell r="P2529">
            <v>1023931274</v>
          </cell>
          <cell r="Q2529" t="str">
            <v>EDWIN SANTIAGO RICO DURAN</v>
          </cell>
          <cell r="R2529">
            <v>34379</v>
          </cell>
        </row>
        <row r="2530">
          <cell r="P2530">
            <v>1073254882</v>
          </cell>
          <cell r="Q2530" t="str">
            <v>NICOLAS PEÑA JIMENEZ</v>
          </cell>
          <cell r="R2530">
            <v>36494</v>
          </cell>
        </row>
        <row r="2531">
          <cell r="P2531">
            <v>1073161310</v>
          </cell>
          <cell r="Q2531" t="str">
            <v>LUZ NAYIBE GONZALEZ LOPEZ</v>
          </cell>
          <cell r="R2531">
            <v>33501</v>
          </cell>
        </row>
        <row r="2532">
          <cell r="P2532">
            <v>1022943948</v>
          </cell>
          <cell r="Q2532" t="str">
            <v>CARLOS ANDRES MAYORGA ARIAS</v>
          </cell>
          <cell r="R2532">
            <v>32361</v>
          </cell>
        </row>
        <row r="2533">
          <cell r="P2533">
            <v>79694635</v>
          </cell>
          <cell r="Q2533" t="str">
            <v>JUAN MANUEL ZARATE GOMEZ</v>
          </cell>
          <cell r="R2533">
            <v>27506</v>
          </cell>
        </row>
        <row r="2534">
          <cell r="P2534">
            <v>1013586073</v>
          </cell>
          <cell r="Q2534" t="str">
            <v>ANDREA MILENA MONTOYA MONTILLA</v>
          </cell>
          <cell r="R2534">
            <v>31677</v>
          </cell>
        </row>
        <row r="2535">
          <cell r="P2535">
            <v>1014209630</v>
          </cell>
          <cell r="Q2535" t="str">
            <v>GERMAN DARIO FAJARDO PERILLA</v>
          </cell>
          <cell r="R2535">
            <v>32954</v>
          </cell>
        </row>
        <row r="2536">
          <cell r="P2536">
            <v>79469810</v>
          </cell>
          <cell r="Q2536" t="str">
            <v>ANDRES ELIAS ESCOBAR JULIAO</v>
          </cell>
          <cell r="R2536">
            <v>25193</v>
          </cell>
        </row>
        <row r="2537">
          <cell r="P2537">
            <v>80109761</v>
          </cell>
          <cell r="Q2537" t="str">
            <v>HELVER ALDUHAR CORREA VASQUEZ</v>
          </cell>
          <cell r="R2537">
            <v>30150</v>
          </cell>
        </row>
        <row r="2538">
          <cell r="P2538">
            <v>79613870</v>
          </cell>
          <cell r="Q2538" t="str">
            <v>AGUSTIN  FLAUTERO PARRA</v>
          </cell>
          <cell r="R2538">
            <v>26570</v>
          </cell>
        </row>
        <row r="2539">
          <cell r="P2539">
            <v>52426835</v>
          </cell>
          <cell r="Q2539" t="str">
            <v>CAROL ANN FIGUEROA RUEDA</v>
          </cell>
          <cell r="R2539">
            <v>28628</v>
          </cell>
        </row>
        <row r="2540">
          <cell r="P2540">
            <v>1013619322</v>
          </cell>
          <cell r="Q2540" t="str">
            <v>LINA CRISTINA ORTIZ ORTIZ</v>
          </cell>
          <cell r="R2540">
            <v>33264</v>
          </cell>
        </row>
        <row r="2541">
          <cell r="P2541">
            <v>1026262892</v>
          </cell>
          <cell r="Q2541" t="str">
            <v>LEONEL FERNANDO CIFUENTES SALINAS</v>
          </cell>
          <cell r="R2541">
            <v>32400</v>
          </cell>
        </row>
        <row r="2542">
          <cell r="P2542">
            <v>1032360774</v>
          </cell>
          <cell r="Q2542" t="str">
            <v>ANDRES  SANTAMARIA MERCADO</v>
          </cell>
          <cell r="R2542">
            <v>31522</v>
          </cell>
        </row>
        <row r="2543">
          <cell r="P2543">
            <v>79488082</v>
          </cell>
          <cell r="Q2543" t="str">
            <v>ALVARO FRANCISCO JAVIER PEREA CHACON</v>
          </cell>
          <cell r="R2543">
            <v>24723</v>
          </cell>
        </row>
        <row r="2544">
          <cell r="P2544">
            <v>8127742</v>
          </cell>
          <cell r="Q2544" t="str">
            <v>SEBASTIAN  VELASQUEZ BETANCUR</v>
          </cell>
          <cell r="R2544">
            <v>30855</v>
          </cell>
        </row>
        <row r="2545">
          <cell r="P2545">
            <v>1022339406</v>
          </cell>
          <cell r="Q2545" t="str">
            <v>LAURA VASQUEZ MORENO</v>
          </cell>
          <cell r="R2545">
            <v>31983</v>
          </cell>
        </row>
        <row r="2546">
          <cell r="P2546">
            <v>1013612613</v>
          </cell>
          <cell r="Q2546" t="str">
            <v>JHEISON DAVID FERRO QUINTERO</v>
          </cell>
        </row>
        <row r="2547">
          <cell r="P2547">
            <v>1026251508</v>
          </cell>
          <cell r="Q2547" t="str">
            <v>LINA GISELLE SAMPEDRO CARDENAS</v>
          </cell>
          <cell r="R2547">
            <v>31481</v>
          </cell>
        </row>
        <row r="2548">
          <cell r="P2548">
            <v>1115072813</v>
          </cell>
          <cell r="Q2548" t="str">
            <v>ANDRES FELIPE OSSA GARCIA</v>
          </cell>
          <cell r="R2548">
            <v>32929</v>
          </cell>
        </row>
        <row r="2549">
          <cell r="P2549">
            <v>30204678</v>
          </cell>
          <cell r="Q2549" t="str">
            <v>YANET ARDILA QUIROGA</v>
          </cell>
          <cell r="R2549">
            <v>25386</v>
          </cell>
        </row>
        <row r="2550">
          <cell r="P2550">
            <v>80919354</v>
          </cell>
          <cell r="Q2550" t="str">
            <v>FREDDY ALEXANDER SAENZ CACERES</v>
          </cell>
          <cell r="R2550">
            <v>31212</v>
          </cell>
        </row>
        <row r="2551">
          <cell r="P2551">
            <v>1026276222</v>
          </cell>
          <cell r="Q2551" t="str">
            <v>DANIEL ORLANDO ABELLA TORRES</v>
          </cell>
          <cell r="R2551">
            <v>33536</v>
          </cell>
        </row>
        <row r="2552">
          <cell r="P2552">
            <v>1022356639</v>
          </cell>
          <cell r="Q2552" t="str">
            <v>DIANA NATALIA AQUITE HERNANDEZ</v>
          </cell>
          <cell r="R2552">
            <v>32570</v>
          </cell>
        </row>
        <row r="2553">
          <cell r="P2553">
            <v>52526179</v>
          </cell>
          <cell r="Q2553" t="str">
            <v>CLAUDIA MARCELA MEDINA RODRIGUEZ</v>
          </cell>
          <cell r="R2553">
            <v>28824</v>
          </cell>
        </row>
        <row r="2554">
          <cell r="P2554">
            <v>17343060</v>
          </cell>
          <cell r="Q2554" t="str">
            <v>ELKIN RAUL CORONELL CADENA</v>
          </cell>
        </row>
        <row r="2555">
          <cell r="P2555">
            <v>1010186781</v>
          </cell>
          <cell r="Q2555" t="str">
            <v>LINS JINNETH SUAREZ RESTREPO</v>
          </cell>
          <cell r="R2555">
            <v>32831</v>
          </cell>
        </row>
        <row r="2556">
          <cell r="P2556">
            <v>52886303</v>
          </cell>
          <cell r="Q2556" t="str">
            <v>CLAUDIA MARCELA ALARCON RAMIREZ</v>
          </cell>
          <cell r="R2556">
            <v>30088</v>
          </cell>
        </row>
        <row r="2557">
          <cell r="P2557">
            <v>1033754910</v>
          </cell>
          <cell r="Q2557" t="str">
            <v>SERGIO ADRIAN VARGAS MALAVER</v>
          </cell>
        </row>
        <row r="2558">
          <cell r="P2558">
            <v>52538099</v>
          </cell>
          <cell r="Q2558" t="str">
            <v>LUZ AMANDA SARMIENTO CLAVIJO</v>
          </cell>
          <cell r="R2558">
            <v>29066</v>
          </cell>
        </row>
        <row r="2559">
          <cell r="P2559">
            <v>42889892</v>
          </cell>
          <cell r="Q2559" t="str">
            <v>ADRIANA  LOPEZ CORREA</v>
          </cell>
          <cell r="R2559">
            <v>24406</v>
          </cell>
        </row>
        <row r="2560">
          <cell r="P2560">
            <v>79938506</v>
          </cell>
          <cell r="Q2560" t="str">
            <v>CESAR RICARDO SANCHEZ RAMIREZ</v>
          </cell>
          <cell r="R2560">
            <v>29244</v>
          </cell>
        </row>
        <row r="2561">
          <cell r="P2561">
            <v>80133523</v>
          </cell>
          <cell r="Q2561" t="str">
            <v>IVAN RICARDO BARON BUSTAMANTE</v>
          </cell>
          <cell r="R2561">
            <v>30100</v>
          </cell>
        </row>
        <row r="2562">
          <cell r="P2562">
            <v>74302504</v>
          </cell>
          <cell r="Q2562" t="str">
            <v>JUAN CARLOS BOADA VARGAS</v>
          </cell>
          <cell r="R2562">
            <v>29744</v>
          </cell>
        </row>
        <row r="2563">
          <cell r="P2563">
            <v>1022333950</v>
          </cell>
          <cell r="Q2563" t="str">
            <v>NIDIA CECILIA RUIZ GARCIA</v>
          </cell>
          <cell r="R2563">
            <v>31957</v>
          </cell>
        </row>
        <row r="2564">
          <cell r="P2564">
            <v>52234434</v>
          </cell>
          <cell r="Q2564" t="str">
            <v>RUTH ESPERANZA PINZON PEREZ</v>
          </cell>
          <cell r="R2564">
            <v>28625</v>
          </cell>
        </row>
        <row r="2565">
          <cell r="P2565">
            <v>80730314</v>
          </cell>
          <cell r="Q2565" t="str">
            <v>ANDRES MAURICIO MUÑOZ</v>
          </cell>
          <cell r="R2565">
            <v>30265</v>
          </cell>
        </row>
        <row r="2566">
          <cell r="P2566">
            <v>1020734012</v>
          </cell>
          <cell r="Q2566" t="str">
            <v>JOSE ANDRES PAEZ CASTILLA</v>
          </cell>
          <cell r="R2566">
            <v>32310</v>
          </cell>
        </row>
        <row r="2567">
          <cell r="P2567">
            <v>80756380</v>
          </cell>
          <cell r="Q2567" t="str">
            <v>JORGE ANDRES HOYOS VELASQUEZ</v>
          </cell>
          <cell r="R2567">
            <v>30330</v>
          </cell>
        </row>
        <row r="2568">
          <cell r="P2568">
            <v>79531710</v>
          </cell>
          <cell r="Q2568" t="str">
            <v>JORGE EDUARDO RODRIGUEZ GONZALEZ</v>
          </cell>
          <cell r="R2568">
            <v>25727</v>
          </cell>
        </row>
        <row r="2569">
          <cell r="P2569">
            <v>1061705820</v>
          </cell>
          <cell r="Q2569" t="str">
            <v>FABIAN FERNANDO RIASCOS GUERRERO</v>
          </cell>
        </row>
        <row r="2570">
          <cell r="P2570">
            <v>79415887</v>
          </cell>
          <cell r="Q2570" t="str">
            <v>FLORESMIRO LUNA ACOSTA</v>
          </cell>
          <cell r="R2570">
            <v>24137</v>
          </cell>
        </row>
        <row r="2571">
          <cell r="P2571">
            <v>79626061</v>
          </cell>
          <cell r="Q2571" t="str">
            <v>ERIK YOVANNY LEYTON ARIAS</v>
          </cell>
          <cell r="R2571">
            <v>26874</v>
          </cell>
        </row>
        <row r="2572">
          <cell r="P2572">
            <v>1019012072</v>
          </cell>
          <cell r="Q2572" t="str">
            <v>MARIA TERESA SALCEDO MONTERO</v>
          </cell>
          <cell r="R2572">
            <v>31690</v>
          </cell>
        </row>
        <row r="2573">
          <cell r="P2573">
            <v>3251754</v>
          </cell>
          <cell r="Q2573" t="str">
            <v>JEFREY  DIAZ PECHA</v>
          </cell>
        </row>
        <row r="2574">
          <cell r="P2574">
            <v>79533940</v>
          </cell>
          <cell r="Q2574" t="str">
            <v>LUIS ENRIQUE MUÑOZ PALACIO</v>
          </cell>
          <cell r="R2574">
            <v>26102</v>
          </cell>
        </row>
        <row r="2575">
          <cell r="P2575">
            <v>1017129375</v>
          </cell>
          <cell r="Q2575" t="str">
            <v>DIANA CRISTINA PATIÑO MARTINEZ</v>
          </cell>
          <cell r="R2575">
            <v>31493</v>
          </cell>
        </row>
        <row r="2576">
          <cell r="P2576">
            <v>1030671006</v>
          </cell>
          <cell r="Q2576" t="str">
            <v>KEVIN JOHAN VALENCIA BARRETO</v>
          </cell>
          <cell r="R2576">
            <v>35348</v>
          </cell>
        </row>
        <row r="2577">
          <cell r="P2577">
            <v>1033703966</v>
          </cell>
          <cell r="Q2577" t="str">
            <v>ELIZANYELA  CEPEDA CUCAITA</v>
          </cell>
          <cell r="R2577">
            <v>32287</v>
          </cell>
        </row>
        <row r="2578">
          <cell r="P2578">
            <v>1023943303</v>
          </cell>
          <cell r="Q2578" t="str">
            <v>JEIMY JOHANA PULIDO GARAY</v>
          </cell>
          <cell r="R2578">
            <v>34860</v>
          </cell>
        </row>
        <row r="2579">
          <cell r="P2579">
            <v>79123196</v>
          </cell>
          <cell r="Q2579" t="str">
            <v>ORLANDO GONZALES PINTO</v>
          </cell>
          <cell r="R2579">
            <v>23269</v>
          </cell>
        </row>
        <row r="2580">
          <cell r="P2580">
            <v>1031149907</v>
          </cell>
          <cell r="Q2580" t="str">
            <v>KATHERINE JOHANNA ESTUPIÑAN SUAREZ</v>
          </cell>
          <cell r="R2580">
            <v>34285</v>
          </cell>
        </row>
        <row r="2581">
          <cell r="P2581">
            <v>51946712</v>
          </cell>
          <cell r="Q2581" t="str">
            <v>MYRIAM SOFIA DIAZ ROJAS</v>
          </cell>
          <cell r="R2581">
            <v>25404</v>
          </cell>
        </row>
        <row r="2582">
          <cell r="P2582">
            <v>53079847</v>
          </cell>
          <cell r="Q2582" t="str">
            <v>YUDY PAOLA RIVAS ROBLES</v>
          </cell>
        </row>
        <row r="2583">
          <cell r="P2583">
            <v>79633610</v>
          </cell>
          <cell r="Q2583" t="str">
            <v>JOHN RICHARD SÁNCHEZ CASTIBLANCO</v>
          </cell>
          <cell r="R2583">
            <v>26309</v>
          </cell>
        </row>
        <row r="2584">
          <cell r="P2584">
            <v>52966383</v>
          </cell>
          <cell r="Q2584" t="str">
            <v>NATALIA DEL PILAR GONZALEZ BELTRAN</v>
          </cell>
          <cell r="R2584">
            <v>30636</v>
          </cell>
        </row>
        <row r="2585">
          <cell r="P2585">
            <v>80029601</v>
          </cell>
          <cell r="Q2585" t="str">
            <v>JAVIER DARIO MORA NAVARRO</v>
          </cell>
          <cell r="R2585">
            <v>29617</v>
          </cell>
        </row>
        <row r="2586">
          <cell r="P2586">
            <v>39718546</v>
          </cell>
          <cell r="Q2586" t="str">
            <v>SONIA  HINCAPIE HERNANDEZ</v>
          </cell>
          <cell r="R2586">
            <v>24024</v>
          </cell>
        </row>
        <row r="2587">
          <cell r="P2587">
            <v>1088306511</v>
          </cell>
          <cell r="Q2587" t="str">
            <v>JULIANA VINASCO ZAPATA</v>
          </cell>
          <cell r="R2587">
            <v>34034</v>
          </cell>
        </row>
        <row r="2588">
          <cell r="P2588">
            <v>1019059939</v>
          </cell>
          <cell r="Q2588" t="str">
            <v>MILTON HERNANDO ROJAS LOZANO</v>
          </cell>
          <cell r="R2588">
            <v>33354</v>
          </cell>
        </row>
        <row r="2589">
          <cell r="P2589">
            <v>79819850</v>
          </cell>
          <cell r="Q2589" t="str">
            <v>OSCAR MAURICIO CUCAITA BAQUERO</v>
          </cell>
          <cell r="R2589">
            <v>27284</v>
          </cell>
        </row>
        <row r="2590">
          <cell r="P2590">
            <v>1077036124</v>
          </cell>
          <cell r="Q2590" t="str">
            <v>JEFERSON DANILO GONAZALEZ PULIDO</v>
          </cell>
          <cell r="R2590">
            <v>36056</v>
          </cell>
        </row>
        <row r="2591">
          <cell r="P2591">
            <v>1014223728</v>
          </cell>
          <cell r="Q2591" t="str">
            <v>SIAN LEON BERNARDO GONZALEZ CORREA</v>
          </cell>
          <cell r="R2591">
            <v>33438</v>
          </cell>
        </row>
        <row r="2592">
          <cell r="P2592">
            <v>24337466</v>
          </cell>
          <cell r="Q2592" t="str">
            <v>VIVIANA  GARCIA LONDOÑO</v>
          </cell>
          <cell r="R2592">
            <v>31089</v>
          </cell>
        </row>
        <row r="2593">
          <cell r="P2593">
            <v>7722592</v>
          </cell>
          <cell r="Q2593" t="str">
            <v>CARLOS ANDRES MOSQUERA VARGAS</v>
          </cell>
          <cell r="R2593">
            <v>29954</v>
          </cell>
        </row>
        <row r="2594">
          <cell r="P2594">
            <v>1073235793</v>
          </cell>
          <cell r="Q2594" t="str">
            <v>CARLOS ALBERTO PEÑA CORREA</v>
          </cell>
          <cell r="R2594">
            <v>32962</v>
          </cell>
        </row>
        <row r="2595">
          <cell r="P2595">
            <v>1018505013</v>
          </cell>
          <cell r="Q2595" t="str">
            <v>MARIA ALEJANDRA CUESTAS PULIDO</v>
          </cell>
          <cell r="R2595">
            <v>36024</v>
          </cell>
        </row>
        <row r="2596">
          <cell r="P2596">
            <v>19251665</v>
          </cell>
          <cell r="Q2596" t="str">
            <v>CARLOS ENRIQUE MALDONADO RODRIGUEZ</v>
          </cell>
          <cell r="R2596">
            <v>19631</v>
          </cell>
        </row>
        <row r="2597">
          <cell r="P2597">
            <v>7181859</v>
          </cell>
          <cell r="Q2597" t="str">
            <v>DANNY FABIAN GUIO MUÑOZ</v>
          </cell>
          <cell r="R2597">
            <v>30103</v>
          </cell>
        </row>
        <row r="2598">
          <cell r="P2598">
            <v>52839748</v>
          </cell>
          <cell r="Q2598" t="str">
            <v>ANGELICA HERREÑO PAEZ</v>
          </cell>
          <cell r="R2598">
            <v>29778</v>
          </cell>
        </row>
        <row r="2599">
          <cell r="P2599">
            <v>1024543536</v>
          </cell>
          <cell r="Q2599" t="str">
            <v>LINDA GERALDINE ZAMORA CHIVATA</v>
          </cell>
          <cell r="R2599">
            <v>34169</v>
          </cell>
        </row>
        <row r="2600">
          <cell r="P2600">
            <v>19183881</v>
          </cell>
          <cell r="Q2600" t="str">
            <v>JOSE DOLORES CALDERON GUEVARA</v>
          </cell>
        </row>
        <row r="2601">
          <cell r="P2601">
            <v>80853892</v>
          </cell>
          <cell r="Q2601" t="str">
            <v>IVAN DARIO HERNANDEZ VACA</v>
          </cell>
          <cell r="R2601">
            <v>31284</v>
          </cell>
        </row>
        <row r="2602">
          <cell r="P2602">
            <v>79686249</v>
          </cell>
          <cell r="Q2602" t="str">
            <v>GUSTAVO ADOLFO MONTENEGRO CARDONA</v>
          </cell>
          <cell r="R2602">
            <v>27211</v>
          </cell>
        </row>
        <row r="2603">
          <cell r="P2603">
            <v>1014207613</v>
          </cell>
          <cell r="Q2603" t="str">
            <v>MARTHA LILIANA CASTRO PRIETO</v>
          </cell>
          <cell r="R2603">
            <v>32896</v>
          </cell>
        </row>
        <row r="2604">
          <cell r="P2604">
            <v>52371067</v>
          </cell>
          <cell r="Q2604" t="str">
            <v>MARTHA VIVIANA VELASQUEZ NEIRA</v>
          </cell>
          <cell r="R2604">
            <v>28099</v>
          </cell>
        </row>
        <row r="2605">
          <cell r="P2605">
            <v>80230505</v>
          </cell>
          <cell r="Q2605" t="str">
            <v>JOSE EDILSON URQUIJO FORERO</v>
          </cell>
          <cell r="R2605">
            <v>29284</v>
          </cell>
        </row>
        <row r="2606">
          <cell r="P2606">
            <v>80109761</v>
          </cell>
          <cell r="Q2606" t="str">
            <v>HELVER ALDUHAR CORREA VASQUEZ</v>
          </cell>
          <cell r="R2606">
            <v>30150</v>
          </cell>
        </row>
        <row r="2607">
          <cell r="P2607">
            <v>52199403</v>
          </cell>
          <cell r="Q2607" t="str">
            <v>ADRIANA DEL PILAR CASTELLANOS CASTANEDA</v>
          </cell>
          <cell r="R2607">
            <v>29038</v>
          </cell>
        </row>
        <row r="2608">
          <cell r="P2608">
            <v>1082772326</v>
          </cell>
          <cell r="Q2608" t="str">
            <v>DANIEL ERNESTO JARAMILLO LOPEZ</v>
          </cell>
        </row>
        <row r="2609">
          <cell r="P2609">
            <v>1049631955</v>
          </cell>
          <cell r="Q2609" t="str">
            <v>IVAN DARIO CAMERO BLANCO</v>
          </cell>
          <cell r="R2609">
            <v>33913</v>
          </cell>
        </row>
        <row r="2610">
          <cell r="P2610">
            <v>1014207613</v>
          </cell>
          <cell r="Q2610" t="str">
            <v>MARTHA LILIANA CASTRO PRIETO</v>
          </cell>
          <cell r="R2610">
            <v>32896</v>
          </cell>
        </row>
        <row r="2611">
          <cell r="P2611">
            <v>1026574601</v>
          </cell>
          <cell r="Q2611" t="str">
            <v>LAURA JULIANA NARANJO MUÑOZ</v>
          </cell>
          <cell r="R2611">
            <v>33962</v>
          </cell>
        </row>
        <row r="2612">
          <cell r="P2612">
            <v>53064274</v>
          </cell>
          <cell r="Q2612" t="str">
            <v>CAROL VIVIANA GIL CARDONA</v>
          </cell>
          <cell r="R2612">
            <v>30788</v>
          </cell>
        </row>
        <row r="2613">
          <cell r="P2613">
            <v>79488082</v>
          </cell>
          <cell r="Q2613" t="str">
            <v>ALVARO FRANCISCO JAVIER PEREA CHACON</v>
          </cell>
          <cell r="R2613">
            <v>24723</v>
          </cell>
        </row>
        <row r="2614">
          <cell r="P2614">
            <v>1033714271</v>
          </cell>
          <cell r="Q2614" t="str">
            <v>INGRID PAOLA SIERRA NEIRA</v>
          </cell>
          <cell r="R2614">
            <v>32766</v>
          </cell>
        </row>
        <row r="2615">
          <cell r="P2615">
            <v>79632673</v>
          </cell>
          <cell r="Q2615" t="str">
            <v>WILLIAM HERNAN ALDANA BARRIGA</v>
          </cell>
          <cell r="R2615">
            <v>26210</v>
          </cell>
        </row>
        <row r="2616">
          <cell r="P2616">
            <v>1018441053</v>
          </cell>
          <cell r="Q2616" t="str">
            <v>GLADYS BIBIANA FORERO ACEVEDO</v>
          </cell>
          <cell r="R2616">
            <v>33253</v>
          </cell>
        </row>
        <row r="2617">
          <cell r="P2617">
            <v>1014188986</v>
          </cell>
          <cell r="Q2617" t="str">
            <v>KATHERINE PRIETO CUERVO</v>
          </cell>
          <cell r="R2617">
            <v>32100</v>
          </cell>
        </row>
        <row r="2618">
          <cell r="P2618">
            <v>80008662</v>
          </cell>
          <cell r="Q2618" t="str">
            <v>CARLOS HERNANDO GROSSO MARTINEZ</v>
          </cell>
        </row>
        <row r="2619">
          <cell r="P2619">
            <v>1032480095</v>
          </cell>
          <cell r="Q2619" t="str">
            <v>OSCAR FELIPE CORTES MONTENEGRO</v>
          </cell>
          <cell r="R2619">
            <v>35123</v>
          </cell>
        </row>
        <row r="2620">
          <cell r="P2620">
            <v>79859108</v>
          </cell>
          <cell r="Q2620" t="str">
            <v>PABLO CESAR GUEVARA GOMEZ</v>
          </cell>
          <cell r="R2620">
            <v>27579</v>
          </cell>
        </row>
        <row r="2621">
          <cell r="P2621">
            <v>1000692058</v>
          </cell>
          <cell r="Q2621" t="str">
            <v>LAURA ALEJANDRA GALINDO MARTINEZ</v>
          </cell>
          <cell r="R2621">
            <v>37405</v>
          </cell>
        </row>
        <row r="2622">
          <cell r="P2622">
            <v>1012342729</v>
          </cell>
          <cell r="Q2622" t="str">
            <v>MANUEL FERNANDO MORA LARA</v>
          </cell>
          <cell r="R2622">
            <v>32280</v>
          </cell>
        </row>
        <row r="2623">
          <cell r="P2623">
            <v>19332264</v>
          </cell>
          <cell r="Q2623" t="str">
            <v>VESPASIANO JARAMILLO BARON</v>
          </cell>
          <cell r="R2623">
            <v>21217</v>
          </cell>
        </row>
        <row r="2624">
          <cell r="P2624">
            <v>8980500</v>
          </cell>
          <cell r="Q2624" t="str">
            <v>FIDEL MANJARRES RIPOLL</v>
          </cell>
          <cell r="R2624">
            <v>29673</v>
          </cell>
        </row>
        <row r="2625">
          <cell r="P2625">
            <v>1023956730</v>
          </cell>
          <cell r="Q2625" t="str">
            <v>DIEGO ANDRES GUERRERO CAICEDO</v>
          </cell>
          <cell r="R2625">
            <v>35382</v>
          </cell>
        </row>
        <row r="2626">
          <cell r="P2626">
            <v>74241646</v>
          </cell>
          <cell r="Q2626" t="str">
            <v>OCTAVIO  GONZALEZ SANCHEZ</v>
          </cell>
          <cell r="R2626">
            <v>24861</v>
          </cell>
        </row>
        <row r="2627">
          <cell r="P2627">
            <v>80852255</v>
          </cell>
          <cell r="Q2627" t="str">
            <v>JAIME ENRIQUE SANTANA BUITRAGO</v>
          </cell>
        </row>
        <row r="2628">
          <cell r="P2628">
            <v>37322875</v>
          </cell>
          <cell r="Q2628" t="str">
            <v>YANETT LILIANA MANZANO OJEDA</v>
          </cell>
          <cell r="R2628">
            <v>25859</v>
          </cell>
        </row>
        <row r="2629">
          <cell r="P2629">
            <v>52496249</v>
          </cell>
          <cell r="Q2629" t="str">
            <v>HEIDI PAOLA ARCILA PERDOMO</v>
          </cell>
          <cell r="R2629">
            <v>28959</v>
          </cell>
        </row>
        <row r="2630">
          <cell r="P2630">
            <v>52411879</v>
          </cell>
          <cell r="Q2630" t="str">
            <v>MANUELA  PAREJAS LONDOÑO</v>
          </cell>
        </row>
        <row r="2631">
          <cell r="P2631">
            <v>1032452568</v>
          </cell>
          <cell r="Q2631" t="str">
            <v>CESAR ANIBAL ECHEVERRY MORENO</v>
          </cell>
          <cell r="R2631">
            <v>33873</v>
          </cell>
        </row>
        <row r="2632">
          <cell r="P2632">
            <v>1136884820</v>
          </cell>
          <cell r="Q2632" t="str">
            <v>PAULA ANDREA FONSECA ORTIZ</v>
          </cell>
          <cell r="R2632">
            <v>33933</v>
          </cell>
        </row>
        <row r="2633">
          <cell r="P2633">
            <v>1013686479</v>
          </cell>
          <cell r="Q2633" t="str">
            <v>CRISTIAN GUILLERMO LEÓN PINEDA</v>
          </cell>
          <cell r="R2633">
            <v>36219</v>
          </cell>
        </row>
        <row r="2634">
          <cell r="P2634">
            <v>41745141</v>
          </cell>
          <cell r="Q2634" t="str">
            <v>DIANA LEONOR MARTINEZ VIDALES</v>
          </cell>
          <cell r="R2634">
            <v>20577</v>
          </cell>
        </row>
        <row r="2635">
          <cell r="P2635">
            <v>1022333950</v>
          </cell>
          <cell r="Q2635" t="str">
            <v>NIDIA CECILIA RUIZ GARCIA</v>
          </cell>
          <cell r="R2635">
            <v>31957</v>
          </cell>
        </row>
        <row r="2636">
          <cell r="P2636">
            <v>52790132</v>
          </cell>
          <cell r="Q2636" t="str">
            <v>URSULA ANDREA RODRIGUEZ FIGUEREDO</v>
          </cell>
          <cell r="R2636">
            <v>29526</v>
          </cell>
        </row>
        <row r="2637">
          <cell r="P2637">
            <v>80144056</v>
          </cell>
          <cell r="Q2637" t="str">
            <v>DIEGO FERNANDO MUÑOZ ARIAS</v>
          </cell>
          <cell r="R2637">
            <v>30831</v>
          </cell>
        </row>
        <row r="2638">
          <cell r="P2638">
            <v>79462182</v>
          </cell>
          <cell r="Q2638" t="str">
            <v>CARLOS EDUARDO PARDO ORJUELA</v>
          </cell>
          <cell r="R2638">
            <v>25051</v>
          </cell>
        </row>
        <row r="2639">
          <cell r="P2639">
            <v>1020779761</v>
          </cell>
          <cell r="Q2639" t="str">
            <v>STEFANIA  GALVIS BARRERO</v>
          </cell>
          <cell r="R2639">
            <v>34052</v>
          </cell>
        </row>
        <row r="2640">
          <cell r="P2640">
            <v>80025259</v>
          </cell>
          <cell r="Q2640" t="str">
            <v>FRANCISCO JOSE PIEDRAHITA RODRIGUEZ</v>
          </cell>
          <cell r="R2640">
            <v>29015</v>
          </cell>
        </row>
        <row r="2641">
          <cell r="P2641">
            <v>80027125</v>
          </cell>
          <cell r="Q2641" t="str">
            <v>RICARDO PEREZ PEREZ</v>
          </cell>
          <cell r="R2641">
            <v>29443</v>
          </cell>
        </row>
        <row r="2642">
          <cell r="P2642">
            <v>1018467549</v>
          </cell>
          <cell r="Q2642" t="str">
            <v>LEIDY JOHANA RODRIGUEZ GARCIA</v>
          </cell>
          <cell r="R2642">
            <v>34508</v>
          </cell>
        </row>
        <row r="2643">
          <cell r="P2643">
            <v>1070012638</v>
          </cell>
          <cell r="Q2643" t="str">
            <v>LUISA FERNANDA TOQUICA SUAREZ</v>
          </cell>
          <cell r="R2643">
            <v>34066</v>
          </cell>
        </row>
        <row r="2644">
          <cell r="P2644">
            <v>41705382</v>
          </cell>
          <cell r="Q2644" t="str">
            <v>LILIA  PLAZAS MORENO</v>
          </cell>
          <cell r="R2644">
            <v>21487</v>
          </cell>
        </row>
        <row r="2645">
          <cell r="P2645">
            <v>13348064</v>
          </cell>
          <cell r="Q2645" t="str">
            <v>ANGEL RAFAEL RINCON MARIÑO establecimiento de comercio FERRETERIA NICHOLSON.</v>
          </cell>
        </row>
        <row r="2646">
          <cell r="P2646">
            <v>1012370976</v>
          </cell>
          <cell r="Q2646" t="str">
            <v>CAMILO ANDREY ZAMBRANO VARGA</v>
          </cell>
          <cell r="R2646">
            <v>33198</v>
          </cell>
        </row>
        <row r="2647">
          <cell r="P2647">
            <v>80012279</v>
          </cell>
          <cell r="Q2647" t="str">
            <v>NELSON DARIO NIETO HURTADO</v>
          </cell>
          <cell r="R2647">
            <v>29338</v>
          </cell>
        </row>
        <row r="2648">
          <cell r="P2648">
            <v>1013647960</v>
          </cell>
          <cell r="Q2648" t="str">
            <v>EDWIN FABIAN CASTRO CHAPARRO</v>
          </cell>
          <cell r="R2648">
            <v>34412</v>
          </cell>
        </row>
        <row r="2649">
          <cell r="P2649">
            <v>16757282</v>
          </cell>
          <cell r="Q2649" t="str">
            <v>NESTOR IVAN COLLAZOS FERRO</v>
          </cell>
          <cell r="R2649">
            <v>25105</v>
          </cell>
        </row>
        <row r="2650">
          <cell r="P2650">
            <v>1026586325</v>
          </cell>
          <cell r="Q2650" t="str">
            <v>CAMILA ANDREA VELANDIA MOLANO</v>
          </cell>
          <cell r="R2650">
            <v>35148</v>
          </cell>
        </row>
        <row r="2651">
          <cell r="P2651">
            <v>1061724412</v>
          </cell>
          <cell r="Q2651" t="str">
            <v>JORGE LEONARDO MARTINEZ BERMUDEZ</v>
          </cell>
          <cell r="R2651">
            <v>32796</v>
          </cell>
        </row>
        <row r="2652">
          <cell r="P2652">
            <v>1010222665</v>
          </cell>
          <cell r="Q2652" t="str">
            <v>LAURA URASKE BUSTOS GONZALEZ</v>
          </cell>
          <cell r="R2652">
            <v>34890</v>
          </cell>
        </row>
        <row r="2653">
          <cell r="P2653">
            <v>1019090149</v>
          </cell>
          <cell r="Q2653" t="str">
            <v>OSCAR DAVID ORTEGA CANTE</v>
          </cell>
          <cell r="R2653">
            <v>34346</v>
          </cell>
        </row>
        <row r="2654">
          <cell r="P2654">
            <v>15339688</v>
          </cell>
          <cell r="Q2654" t="str">
            <v>ARIEL ALBERTO MEJIA CARDONA</v>
          </cell>
          <cell r="R2654">
            <v>28772</v>
          </cell>
        </row>
        <row r="2655">
          <cell r="P2655">
            <v>1033698100</v>
          </cell>
          <cell r="Q2655" t="str">
            <v>KAREN NATALLY ROZO TRUJILLO</v>
          </cell>
          <cell r="R2655">
            <v>32205</v>
          </cell>
        </row>
        <row r="2656">
          <cell r="P2656">
            <v>80810585</v>
          </cell>
          <cell r="Q2656" t="str">
            <v>CESAR DAVID PEREZ</v>
          </cell>
        </row>
        <row r="2657">
          <cell r="P2657">
            <v>52839748</v>
          </cell>
          <cell r="Q2657" t="str">
            <v>ANGELICA HERREÑO PAEZ</v>
          </cell>
          <cell r="R2657">
            <v>29778</v>
          </cell>
        </row>
        <row r="2658">
          <cell r="P2658">
            <v>52436886</v>
          </cell>
          <cell r="Q2658" t="str">
            <v>ASENETH SUAREZ RUIZ</v>
          </cell>
          <cell r="R2658">
            <v>28309</v>
          </cell>
        </row>
        <row r="2659">
          <cell r="P2659">
            <v>1031129567</v>
          </cell>
          <cell r="Q2659" t="str">
            <v>CRISTIAN DAVID RODRIGUEZ PATIÑO</v>
          </cell>
          <cell r="R2659">
            <v>33154</v>
          </cell>
        </row>
        <row r="2660">
          <cell r="P2660">
            <v>79733926</v>
          </cell>
          <cell r="Q2660" t="str">
            <v>LUIS ERNESTO SALINAS ANGARITA</v>
          </cell>
          <cell r="R2660">
            <v>29423</v>
          </cell>
        </row>
        <row r="2661">
          <cell r="P2661">
            <v>1018417238</v>
          </cell>
          <cell r="Q2661" t="str">
            <v>MARIA ANGELICA ORTIZ OSPINA</v>
          </cell>
          <cell r="R2661">
            <v>32232</v>
          </cell>
        </row>
        <row r="2662">
          <cell r="P2662">
            <v>52436886</v>
          </cell>
          <cell r="Q2662" t="str">
            <v>ASENETH SUAREZ RUIZ</v>
          </cell>
          <cell r="R2662">
            <v>28309</v>
          </cell>
        </row>
        <row r="2663">
          <cell r="P2663">
            <v>17348644</v>
          </cell>
          <cell r="Q2663" t="str">
            <v>JORGE IGNACIO NARVAEZ LEON</v>
          </cell>
          <cell r="R2663">
            <v>25919</v>
          </cell>
        </row>
        <row r="2664">
          <cell r="P2664">
            <v>53105453</v>
          </cell>
          <cell r="Q2664" t="str">
            <v>DIANA CAROLINA BENAVIDES GARCIA</v>
          </cell>
          <cell r="R2664">
            <v>30889</v>
          </cell>
        </row>
        <row r="2665">
          <cell r="P2665">
            <v>1032451878</v>
          </cell>
          <cell r="Q2665" t="str">
            <v>LUIS FELIPE LAVERDE SALAMANCA</v>
          </cell>
          <cell r="R2665">
            <v>33848</v>
          </cell>
        </row>
        <row r="2666">
          <cell r="P2666">
            <v>79733926</v>
          </cell>
          <cell r="Q2666" t="str">
            <v>LUIS ERNESTO SALINAS ANGARITA</v>
          </cell>
          <cell r="R2666">
            <v>29423</v>
          </cell>
        </row>
        <row r="2667">
          <cell r="P2667">
            <v>53084535</v>
          </cell>
          <cell r="Q2667" t="str">
            <v>NELSY ADRIANA BARBOSA BENAVIDES</v>
          </cell>
          <cell r="R2667">
            <v>31403</v>
          </cell>
        </row>
        <row r="2668">
          <cell r="P2668">
            <v>1072704072</v>
          </cell>
          <cell r="Q2668" t="str">
            <v>DIANA CAROLINA REY JIMENEZ</v>
          </cell>
          <cell r="R2668">
            <v>34613</v>
          </cell>
        </row>
        <row r="2669">
          <cell r="P2669">
            <v>1122136330</v>
          </cell>
          <cell r="Q2669" t="str">
            <v>JAVIER ANDRES RONCANCIO OVIEDO</v>
          </cell>
          <cell r="R2669">
            <v>34638</v>
          </cell>
        </row>
        <row r="2670">
          <cell r="P2670">
            <v>1030599541</v>
          </cell>
          <cell r="Q2670" t="str">
            <v>NATHALY  ACOSTA DIAZ</v>
          </cell>
          <cell r="R2670">
            <v>33444</v>
          </cell>
        </row>
        <row r="2671">
          <cell r="P2671">
            <v>19488162</v>
          </cell>
          <cell r="Q2671" t="str">
            <v>MARIO ALBERTO MARTINEZ RODRIGUEZ</v>
          </cell>
        </row>
        <row r="2672">
          <cell r="P2672">
            <v>80015907</v>
          </cell>
          <cell r="Q2672" t="str">
            <v>WILSON JAVIER ARDILA FAJARDO</v>
          </cell>
          <cell r="R2672">
            <v>29882</v>
          </cell>
        </row>
        <row r="2673">
          <cell r="P2673">
            <v>42105147</v>
          </cell>
          <cell r="Q2673" t="str">
            <v>MARGARITA MARIA BARRIOS GIRALDO</v>
          </cell>
          <cell r="R2673">
            <v>26488</v>
          </cell>
        </row>
        <row r="2674">
          <cell r="P2674">
            <v>79841885</v>
          </cell>
          <cell r="Q2674" t="str">
            <v>MAURICIO ALEXANDER GOMEZ HERREÑO</v>
          </cell>
          <cell r="R2674">
            <v>28051</v>
          </cell>
        </row>
        <row r="2675">
          <cell r="P2675">
            <v>80072126</v>
          </cell>
          <cell r="Q2675" t="str">
            <v>DIEGO ALEXANDER PIÑERES ROMERO</v>
          </cell>
          <cell r="R2675">
            <v>29981</v>
          </cell>
        </row>
        <row r="2676">
          <cell r="P2676">
            <v>1014204213</v>
          </cell>
          <cell r="Q2676" t="str">
            <v>CINDY LORENA ARIZA RUBIANO</v>
          </cell>
          <cell r="R2676">
            <v>32763</v>
          </cell>
        </row>
        <row r="2677">
          <cell r="P2677">
            <v>1069725435</v>
          </cell>
          <cell r="Q2677" t="str">
            <v>MARYURY FORERO BOHORQUEZ</v>
          </cell>
          <cell r="R2677">
            <v>32451</v>
          </cell>
        </row>
        <row r="2678">
          <cell r="P2678">
            <v>1024513158</v>
          </cell>
          <cell r="Q2678" t="str">
            <v>JONATHAN STIT PINTO DIAZ</v>
          </cell>
        </row>
        <row r="2679">
          <cell r="P2679">
            <v>1030557952</v>
          </cell>
          <cell r="Q2679" t="str">
            <v>JORGE ANDRES VILLAMIL VARGAS</v>
          </cell>
          <cell r="R2679">
            <v>32681</v>
          </cell>
        </row>
        <row r="2680">
          <cell r="P2680">
            <v>63312077</v>
          </cell>
          <cell r="Q2680" t="str">
            <v>GLORIA ESTELA PINILLA VASQUEZ</v>
          </cell>
          <cell r="R2680">
            <v>23583</v>
          </cell>
        </row>
        <row r="2681">
          <cell r="P2681">
            <v>80151463</v>
          </cell>
          <cell r="Q2681" t="str">
            <v>GIOVANNI ANDRES ARIAS GARCIA</v>
          </cell>
          <cell r="R2681">
            <v>29534</v>
          </cell>
        </row>
        <row r="2682">
          <cell r="P2682">
            <v>1088308789</v>
          </cell>
          <cell r="Q2682" t="str">
            <v>CATALINA MARIA VIEIRA RODAS</v>
          </cell>
          <cell r="R2682">
            <v>34062</v>
          </cell>
        </row>
        <row r="2683">
          <cell r="P2683">
            <v>52697330</v>
          </cell>
          <cell r="Q2683" t="str">
            <v>SANDRA  SIERRA ZAPATA</v>
          </cell>
          <cell r="R2683">
            <v>28967</v>
          </cell>
        </row>
        <row r="2684">
          <cell r="P2684">
            <v>1013649810</v>
          </cell>
          <cell r="Q2684" t="str">
            <v>CRISTIAN DAVID BAUTISTA DORADO</v>
          </cell>
          <cell r="R2684">
            <v>34480</v>
          </cell>
        </row>
        <row r="2685">
          <cell r="P2685">
            <v>1030543626</v>
          </cell>
          <cell r="Q2685" t="str">
            <v>EDUARD FELIPE RAQUEJO VERGARA</v>
          </cell>
          <cell r="R2685">
            <v>32038</v>
          </cell>
        </row>
        <row r="2686">
          <cell r="P2686">
            <v>79488178</v>
          </cell>
          <cell r="Q2686" t="str">
            <v>OSCAR RODRIGUEZ MOSQUERA</v>
          </cell>
          <cell r="R2686">
            <v>25314</v>
          </cell>
        </row>
        <row r="2687">
          <cell r="P2687">
            <v>1013591299</v>
          </cell>
          <cell r="Q2687" t="str">
            <v>LAURA JIMENA PICO FORERO</v>
          </cell>
          <cell r="R2687">
            <v>32043</v>
          </cell>
        </row>
        <row r="2688">
          <cell r="P2688">
            <v>79134851</v>
          </cell>
          <cell r="Q2688" t="str">
            <v>GERMAN ADOLFO WILCHES GARAY</v>
          </cell>
          <cell r="R2688">
            <v>25462</v>
          </cell>
        </row>
        <row r="2689">
          <cell r="P2689">
            <v>71756456</v>
          </cell>
          <cell r="Q2689" t="str">
            <v>FEDERICO ANDRES GOMEZ FERNANDEZ</v>
          </cell>
          <cell r="R2689">
            <v>27634</v>
          </cell>
        </row>
        <row r="2690">
          <cell r="P2690">
            <v>42889892</v>
          </cell>
          <cell r="Q2690" t="str">
            <v>ADRIANA LOPEZ CORREA</v>
          </cell>
          <cell r="R2690">
            <v>24406</v>
          </cell>
        </row>
        <row r="2691">
          <cell r="P2691">
            <v>32108651</v>
          </cell>
          <cell r="Q2691" t="str">
            <v>NATALIA ISABEL POLO LOPEZ</v>
          </cell>
          <cell r="R2691">
            <v>28734</v>
          </cell>
        </row>
        <row r="2692">
          <cell r="P2692">
            <v>1010165472</v>
          </cell>
          <cell r="Q2692" t="str">
            <v>FABER SILVA MAHECHA</v>
          </cell>
          <cell r="R2692">
            <v>31610</v>
          </cell>
        </row>
        <row r="2693">
          <cell r="P2693">
            <v>1096224551</v>
          </cell>
          <cell r="Q2693" t="str">
            <v>SILVIA VIVIANA SANTAMARIA ORTIZ</v>
          </cell>
          <cell r="R2693">
            <v>34286</v>
          </cell>
        </row>
        <row r="2694">
          <cell r="P2694">
            <v>1024485851</v>
          </cell>
          <cell r="Q2694" t="str">
            <v>EDWAR FABIAN FRAILE VEGA</v>
          </cell>
          <cell r="R2694">
            <v>32443</v>
          </cell>
        </row>
        <row r="2695">
          <cell r="P2695">
            <v>1032429847</v>
          </cell>
          <cell r="Q2695" t="str">
            <v>JULIAN DAVID BARRETO BASABE</v>
          </cell>
          <cell r="R2695">
            <v>32567</v>
          </cell>
        </row>
        <row r="2696">
          <cell r="P2696">
            <v>52264292</v>
          </cell>
          <cell r="Q2696" t="str">
            <v>ERIKA JOHANNA JIMENEZ MARTINEZ</v>
          </cell>
          <cell r="R2696">
            <v>27524</v>
          </cell>
        </row>
        <row r="2697">
          <cell r="P2697">
            <v>79575366</v>
          </cell>
          <cell r="Q2697" t="str">
            <v>PEDRO NEL  SALINAS CASTELLANOS</v>
          </cell>
          <cell r="R2697">
            <v>26243</v>
          </cell>
        </row>
        <row r="2698">
          <cell r="P2698">
            <v>79795952</v>
          </cell>
          <cell r="Q2698" t="str">
            <v>GUSTAVO ALEJANDRO TIRIAT OSMAN</v>
          </cell>
          <cell r="R2698">
            <v>28661</v>
          </cell>
        </row>
        <row r="2699">
          <cell r="P2699">
            <v>1019065222</v>
          </cell>
          <cell r="Q2699" t="str">
            <v>DEYSI ASTRID MEDINA CARVAJAL</v>
          </cell>
          <cell r="R2699">
            <v>33563</v>
          </cell>
        </row>
        <row r="2700">
          <cell r="P2700">
            <v>1143152719</v>
          </cell>
          <cell r="Q2700" t="str">
            <v>ADRIANA MARCELA SAENZ POSADA</v>
          </cell>
          <cell r="R2700">
            <v>34956</v>
          </cell>
        </row>
        <row r="2701">
          <cell r="P2701">
            <v>79795952</v>
          </cell>
          <cell r="Q2701" t="str">
            <v>GUSTAVO ALEJANDRO TIRIAT OSMAN</v>
          </cell>
          <cell r="R2701">
            <v>28661</v>
          </cell>
        </row>
        <row r="2702">
          <cell r="P2702">
            <v>79499809</v>
          </cell>
          <cell r="Q2702" t="str">
            <v>RENE AUGUSTO CACERES CARDENAS</v>
          </cell>
          <cell r="R2702">
            <v>25311</v>
          </cell>
        </row>
        <row r="2703">
          <cell r="P2703">
            <v>52264292</v>
          </cell>
          <cell r="Q2703" t="str">
            <v>ERIKA JOHANNA JIMENEZ MARTINEZ</v>
          </cell>
          <cell r="R2703">
            <v>27524</v>
          </cell>
        </row>
        <row r="2704">
          <cell r="P2704">
            <v>1013594148</v>
          </cell>
          <cell r="Q2704" t="str">
            <v>CLAUDIA PATRICIA MARTINEZ SANDOVAL</v>
          </cell>
          <cell r="R2704">
            <v>32127</v>
          </cell>
        </row>
        <row r="2705">
          <cell r="P2705">
            <v>1016077426</v>
          </cell>
          <cell r="Q2705" t="str">
            <v>LAURA KATHERIN RUIZ RAVELO</v>
          </cell>
          <cell r="R2705">
            <v>34875</v>
          </cell>
        </row>
        <row r="2706">
          <cell r="P2706">
            <v>1122136330</v>
          </cell>
          <cell r="Q2706" t="str">
            <v>JAVIER ANDRES RONCANCIO OVIEDO</v>
          </cell>
          <cell r="R2706">
            <v>34638</v>
          </cell>
        </row>
        <row r="2707">
          <cell r="P2707">
            <v>37322875</v>
          </cell>
          <cell r="Q2707" t="str">
            <v>YANETT LILIANA MANZANO OJEDA</v>
          </cell>
          <cell r="R2707">
            <v>25859</v>
          </cell>
        </row>
        <row r="2708">
          <cell r="P2708">
            <v>1233491370</v>
          </cell>
          <cell r="Q2708" t="str">
            <v>CAMILA ANDREA MENDEZ SASTOQUE</v>
          </cell>
          <cell r="R2708">
            <v>35736</v>
          </cell>
        </row>
        <row r="2709">
          <cell r="P2709">
            <v>80864548</v>
          </cell>
          <cell r="Q2709" t="str">
            <v>WILLIAM ALEXANDER PIRACUM RAMIREZ</v>
          </cell>
          <cell r="R2709">
            <v>31267</v>
          </cell>
        </row>
        <row r="2710">
          <cell r="P2710">
            <v>1143836458</v>
          </cell>
          <cell r="Q2710" t="str">
            <v>LINA MARIA BOTERO CHAVEZ</v>
          </cell>
          <cell r="R2710">
            <v>33236</v>
          </cell>
        </row>
        <row r="2711">
          <cell r="P2711">
            <v>79519588</v>
          </cell>
          <cell r="Q2711" t="str">
            <v>JUAN CARLOS OSSA RIVERA</v>
          </cell>
          <cell r="R2711">
            <v>27092</v>
          </cell>
        </row>
        <row r="2712">
          <cell r="P2712">
            <v>39718546</v>
          </cell>
          <cell r="Q2712" t="str">
            <v>SONIA HINCAPIE HERNANDEZ</v>
          </cell>
          <cell r="R2712">
            <v>24024</v>
          </cell>
        </row>
        <row r="2713">
          <cell r="P2713">
            <v>79655586</v>
          </cell>
          <cell r="Q2713" t="str">
            <v>VICTOR MAURICIO LOZANO PULIDO</v>
          </cell>
          <cell r="R2713">
            <v>26868</v>
          </cell>
        </row>
        <row r="2714">
          <cell r="P2714">
            <v>1013617849</v>
          </cell>
          <cell r="Q2714" t="str">
            <v>PEDRO ALEJANDRO CARABALLO CORTES</v>
          </cell>
          <cell r="R2714">
            <v>33233</v>
          </cell>
        </row>
        <row r="2715">
          <cell r="P2715">
            <v>46669452</v>
          </cell>
          <cell r="Q2715" t="str">
            <v>MARIA TERESA GOMEZ HIGUERA</v>
          </cell>
          <cell r="R2715">
            <v>26580</v>
          </cell>
        </row>
        <row r="2716">
          <cell r="P2716">
            <v>38141462</v>
          </cell>
          <cell r="Q2716" t="str">
            <v>YICETH PAOLA PEÑALOZA CALDERON</v>
          </cell>
          <cell r="R2716">
            <v>29482</v>
          </cell>
        </row>
        <row r="2717">
          <cell r="P2717">
            <v>1012323231</v>
          </cell>
          <cell r="Q2717" t="str">
            <v>SINDY CAROLINA OROZCO BARRERA</v>
          </cell>
        </row>
        <row r="2718">
          <cell r="P2718">
            <v>1032431211</v>
          </cell>
          <cell r="Q2718" t="str">
            <v>JHON ALVARO CLAVIJO CASTANEDA</v>
          </cell>
          <cell r="R2718">
            <v>32727</v>
          </cell>
        </row>
        <row r="2719">
          <cell r="P2719">
            <v>52865885</v>
          </cell>
          <cell r="Q2719" t="str">
            <v>CAROLINA ROBLEDO FORERO</v>
          </cell>
          <cell r="R2719">
            <v>30045</v>
          </cell>
        </row>
        <row r="2720">
          <cell r="P2720">
            <v>1032431211</v>
          </cell>
          <cell r="Q2720" t="str">
            <v>JHON ALVARO CLAVIJO CASTAÑEDA</v>
          </cell>
          <cell r="R2720">
            <v>32727</v>
          </cell>
        </row>
        <row r="2721">
          <cell r="P2721">
            <v>79663231</v>
          </cell>
          <cell r="Q2721" t="str">
            <v>JOHNNY GERMAN OBREGOSO TORRES</v>
          </cell>
          <cell r="R2721">
            <v>27692</v>
          </cell>
        </row>
        <row r="2722">
          <cell r="P2722">
            <v>80047146</v>
          </cell>
          <cell r="Q2722" t="str">
            <v>CRISTIAN RODOLFO LAVERDE RODRIGUEZ</v>
          </cell>
          <cell r="R2722">
            <v>28991</v>
          </cell>
        </row>
        <row r="2723">
          <cell r="P2723">
            <v>1028003566</v>
          </cell>
          <cell r="Q2723" t="str">
            <v>MARIANNE YAJAIRA PEREA ASPRILLA</v>
          </cell>
          <cell r="R2723">
            <v>33427</v>
          </cell>
        </row>
        <row r="2724">
          <cell r="P2724">
            <v>52432379</v>
          </cell>
          <cell r="Q2724" t="str">
            <v>MARIA EUGENIA QUIROGA DIAZ</v>
          </cell>
          <cell r="R2724">
            <v>28186</v>
          </cell>
        </row>
        <row r="2725">
          <cell r="P2725">
            <v>52856351</v>
          </cell>
          <cell r="Q2725" t="str">
            <v>JOHANA MARCELA CAMACHO ESCOBAR</v>
          </cell>
          <cell r="R2725">
            <v>29633</v>
          </cell>
        </row>
        <row r="2726">
          <cell r="P2726">
            <v>79405102</v>
          </cell>
          <cell r="Q2726" t="str">
            <v>WILLIAM MAURICIO GOMEZ PINILLA</v>
          </cell>
        </row>
        <row r="2727">
          <cell r="P2727">
            <v>52430417</v>
          </cell>
          <cell r="Q2727" t="str">
            <v>JOHANNA ANDREA PERDOMO MOREA</v>
          </cell>
        </row>
        <row r="2728">
          <cell r="P2728">
            <v>79663231</v>
          </cell>
          <cell r="Q2728" t="str">
            <v>JOHNNY GERMAN OBREGOSO TORRES</v>
          </cell>
          <cell r="R2728">
            <v>27692</v>
          </cell>
        </row>
        <row r="2729">
          <cell r="P2729">
            <v>1018467839</v>
          </cell>
          <cell r="Q2729" t="str">
            <v>EDWIN ROLANDO SANCHEZ PORRAS</v>
          </cell>
          <cell r="R2729">
            <v>34520</v>
          </cell>
        </row>
        <row r="2730">
          <cell r="P2730">
            <v>79634542</v>
          </cell>
          <cell r="Q2730" t="str">
            <v>JOSE LEONARDO IBARRA QUIROGA</v>
          </cell>
          <cell r="R2730">
            <v>26513</v>
          </cell>
        </row>
        <row r="2731">
          <cell r="P2731">
            <v>80137172</v>
          </cell>
          <cell r="Q2731" t="str">
            <v>EDGARD ALFREDO CORTES ANGARITA</v>
          </cell>
        </row>
        <row r="2732">
          <cell r="P2732">
            <v>1026262892</v>
          </cell>
          <cell r="Q2732" t="str">
            <v>LEONEL FERNANDO CIFUENTES SALINAS</v>
          </cell>
          <cell r="R2732">
            <v>32400</v>
          </cell>
        </row>
        <row r="2733">
          <cell r="P2733">
            <v>1013588165</v>
          </cell>
          <cell r="Q2733" t="str">
            <v>CAROLINA CARO CAMACHO</v>
          </cell>
          <cell r="R2733">
            <v>31907</v>
          </cell>
        </row>
        <row r="2734">
          <cell r="P2734">
            <v>52417515</v>
          </cell>
          <cell r="Q2734" t="str">
            <v>ADRIANA  GONZALEZ HASSIG</v>
          </cell>
          <cell r="R2734">
            <v>28138</v>
          </cell>
        </row>
        <row r="2735">
          <cell r="P2735">
            <v>1019047057</v>
          </cell>
          <cell r="Q2735" t="str">
            <v>GLORIA MARCELA MORALES PAEZ</v>
          </cell>
          <cell r="R2735">
            <v>33032</v>
          </cell>
        </row>
        <row r="2736">
          <cell r="P2736">
            <v>1019027251</v>
          </cell>
          <cell r="Q2736" t="str">
            <v>JAIME ANDRES BARBOSA ROMERO</v>
          </cell>
          <cell r="R2736">
            <v>32393</v>
          </cell>
        </row>
        <row r="2737">
          <cell r="P2737">
            <v>41915399</v>
          </cell>
          <cell r="Q2737" t="str">
            <v>MARTHA SUSANA URREA ARISTIZABAL</v>
          </cell>
          <cell r="R2737">
            <v>25155</v>
          </cell>
        </row>
        <row r="2738">
          <cell r="P2738">
            <v>1010247856</v>
          </cell>
          <cell r="Q2738" t="str">
            <v>YADIRA HERMIDA JARAMILLO</v>
          </cell>
          <cell r="R2738">
            <v>36436</v>
          </cell>
        </row>
        <row r="2739">
          <cell r="P2739">
            <v>1073244738</v>
          </cell>
          <cell r="Q2739" t="str">
            <v>ANDRES FELIPE BARRERA VEGA</v>
          </cell>
          <cell r="R2739">
            <v>35005</v>
          </cell>
        </row>
        <row r="2740">
          <cell r="P2740">
            <v>86067440</v>
          </cell>
          <cell r="Q2740" t="str">
            <v>JULIAN  ORREGO MONTOYA</v>
          </cell>
          <cell r="R2740">
            <v>29662</v>
          </cell>
        </row>
        <row r="2741">
          <cell r="P2741">
            <v>1094898768</v>
          </cell>
          <cell r="Q2741" t="str">
            <v>CRISTINA  AREVALO YANDAR</v>
          </cell>
          <cell r="R2741">
            <v>32367</v>
          </cell>
        </row>
        <row r="2742">
          <cell r="P2742">
            <v>1013586209</v>
          </cell>
          <cell r="Q2742" t="str">
            <v>GABRIEL ESTEBAN GONZALEZ RODRIGUEZ</v>
          </cell>
          <cell r="R2742">
            <v>31854</v>
          </cell>
        </row>
        <row r="2743">
          <cell r="P2743">
            <v>80007346</v>
          </cell>
          <cell r="Q2743" t="str">
            <v>LUIS ANDRES ZABALA GARCIA</v>
          </cell>
          <cell r="R2743">
            <v>29200</v>
          </cell>
        </row>
        <row r="2744">
          <cell r="P2744">
            <v>1024485851</v>
          </cell>
          <cell r="Q2744" t="str">
            <v>EDWAR FABIAN FRAILE VEGA</v>
          </cell>
          <cell r="R2744">
            <v>32443</v>
          </cell>
        </row>
        <row r="2745">
          <cell r="P2745">
            <v>1024586100</v>
          </cell>
          <cell r="Q2745" t="str">
            <v>PAULA ANDREA MOLANO RODRIGUEZ</v>
          </cell>
          <cell r="R2745">
            <v>35750</v>
          </cell>
        </row>
        <row r="2746">
          <cell r="P2746">
            <v>1024562267</v>
          </cell>
          <cell r="Q2746" t="str">
            <v>GUILLERMO ALEXANDER VERA ARIZA</v>
          </cell>
          <cell r="R2746">
            <v>34769</v>
          </cell>
        </row>
        <row r="2747">
          <cell r="P2747">
            <v>1014180479</v>
          </cell>
          <cell r="Q2747" t="str">
            <v>EDISSON ANDRES FRAILE VEGA</v>
          </cell>
          <cell r="R2747">
            <v>31502</v>
          </cell>
        </row>
        <row r="2748">
          <cell r="P2748">
            <v>1032466740</v>
          </cell>
          <cell r="Q2748" t="str">
            <v>JUAN SEBASTIAN SANDOVAL SUAREZ</v>
          </cell>
        </row>
        <row r="2749">
          <cell r="P2749">
            <v>94474961</v>
          </cell>
          <cell r="Q2749" t="str">
            <v>LUIS ADOLFO SALAZAR CAPOTE</v>
          </cell>
          <cell r="R2749">
            <v>29081</v>
          </cell>
        </row>
        <row r="2750">
          <cell r="P2750">
            <v>1014212601</v>
          </cell>
          <cell r="Q2750" t="str">
            <v>JUANITA CAROLINA CARRILLO SEDANO</v>
          </cell>
          <cell r="R2750">
            <v>32983</v>
          </cell>
        </row>
        <row r="2751">
          <cell r="P2751">
            <v>38602662</v>
          </cell>
          <cell r="Q2751" t="str">
            <v>ANGELICA MARIA CRISTANCHO ECHEVERRI</v>
          </cell>
          <cell r="R2751">
            <v>30399</v>
          </cell>
        </row>
        <row r="2752">
          <cell r="P2752">
            <v>24731198</v>
          </cell>
          <cell r="Q2752" t="str">
            <v>YANERY  OSORIO CORTES</v>
          </cell>
          <cell r="R2752">
            <v>29107</v>
          </cell>
        </row>
        <row r="2753">
          <cell r="P2753">
            <v>1026278335</v>
          </cell>
          <cell r="Q2753" t="str">
            <v>SEBASTIAN ALBERTO HERNANDEZ MORALES</v>
          </cell>
          <cell r="R2753">
            <v>33677</v>
          </cell>
        </row>
        <row r="2754">
          <cell r="P2754">
            <v>79841885</v>
          </cell>
          <cell r="Q2754" t="str">
            <v>MAURICIO ALEXANDER GOMEZ HERREÑO</v>
          </cell>
          <cell r="R2754">
            <v>28051</v>
          </cell>
        </row>
        <row r="2755">
          <cell r="P2755">
            <v>1010161693</v>
          </cell>
          <cell r="Q2755" t="str">
            <v>RICARDO ERNESTO HERNANDEZ GOMEZ</v>
          </cell>
        </row>
        <row r="2756">
          <cell r="P2756">
            <v>80882841</v>
          </cell>
          <cell r="Q2756" t="str">
            <v>EDILSON ALBERTO RAMOS MARTINEZ</v>
          </cell>
          <cell r="R2756">
            <v>31159</v>
          </cell>
        </row>
        <row r="2757">
          <cell r="P2757">
            <v>1000283594</v>
          </cell>
          <cell r="Q2757" t="str">
            <v>VALENTINA CASTRO MORA</v>
          </cell>
          <cell r="R2757">
            <v>36755</v>
          </cell>
        </row>
        <row r="2758">
          <cell r="P2758">
            <v>1016013623</v>
          </cell>
          <cell r="Q2758" t="str">
            <v>DAYANNA PAOLA RODRIGUEZ TORRES</v>
          </cell>
          <cell r="R2758">
            <v>32475</v>
          </cell>
        </row>
        <row r="2759">
          <cell r="P2759">
            <v>63319016</v>
          </cell>
          <cell r="Q2759" t="str">
            <v>YOLANDA  LIZARAZO CRISTANCHO</v>
          </cell>
          <cell r="R2759">
            <v>23550</v>
          </cell>
        </row>
        <row r="2760">
          <cell r="P2760">
            <v>1020747705</v>
          </cell>
          <cell r="Q2760" t="str">
            <v>SANTIAGO SEBASTIAN MENDOZA MORENO</v>
          </cell>
          <cell r="R2760">
            <v>32794</v>
          </cell>
        </row>
        <row r="2761">
          <cell r="P2761">
            <v>1030620532</v>
          </cell>
          <cell r="Q2761" t="str">
            <v>ANGGIE KATHERINE RODRIGUEZ AGUDELO</v>
          </cell>
          <cell r="R2761">
            <v>33903</v>
          </cell>
        </row>
        <row r="2762">
          <cell r="P2762">
            <v>1023028855</v>
          </cell>
          <cell r="Q2762" t="str">
            <v>NICOLAS STWART RODRIGUEZ GARCIA</v>
          </cell>
          <cell r="R2762">
            <v>35963</v>
          </cell>
        </row>
        <row r="2763">
          <cell r="P2763">
            <v>1087995875</v>
          </cell>
          <cell r="Q2763" t="str">
            <v>LINA MARCELA OSORIO VASQUEZ</v>
          </cell>
          <cell r="R2763">
            <v>32402</v>
          </cell>
        </row>
        <row r="2764">
          <cell r="P2764">
            <v>1094248576</v>
          </cell>
          <cell r="Q2764" t="str">
            <v>JENNY STEPHANY FORERO RODRIGUEZ</v>
          </cell>
          <cell r="R2764">
            <v>32840</v>
          </cell>
        </row>
        <row r="2765">
          <cell r="P2765">
            <v>1018423068</v>
          </cell>
          <cell r="Q2765" t="str">
            <v>CARLOS ALBERTO MORA RODRIGUEZ</v>
          </cell>
          <cell r="R2765">
            <v>32527</v>
          </cell>
        </row>
        <row r="2766">
          <cell r="P2766">
            <v>79134851</v>
          </cell>
          <cell r="Q2766" t="str">
            <v>GERMAN ADOLFO WILCHES GARAY</v>
          </cell>
          <cell r="R2766">
            <v>25462</v>
          </cell>
        </row>
        <row r="2767">
          <cell r="P2767">
            <v>41954753</v>
          </cell>
          <cell r="Q2767" t="str">
            <v>MARIA FERNANDA FRANCO LUNA</v>
          </cell>
          <cell r="R2767">
            <v>30329</v>
          </cell>
        </row>
        <row r="2768">
          <cell r="P2768">
            <v>19479974</v>
          </cell>
          <cell r="Q2768" t="str">
            <v>VICTOR HUGO GALEANO GONZALEZ</v>
          </cell>
          <cell r="R2768">
            <v>22843</v>
          </cell>
        </row>
        <row r="2769">
          <cell r="P2769">
            <v>1047236807</v>
          </cell>
          <cell r="Q2769" t="str">
            <v>MARIA FERNANDA MATERA SANDOVAL</v>
          </cell>
          <cell r="R2769">
            <v>35496</v>
          </cell>
        </row>
        <row r="2770">
          <cell r="P2770">
            <v>53122539</v>
          </cell>
          <cell r="Q2770" t="str">
            <v>TATIANA  SANCHEZ CHINCHILLA</v>
          </cell>
          <cell r="R2770">
            <v>31108</v>
          </cell>
        </row>
        <row r="2771">
          <cell r="P2771">
            <v>1030592565</v>
          </cell>
          <cell r="Q2771" t="str">
            <v>JOSEPH HERNANDEZ ARZUZA</v>
          </cell>
          <cell r="R2771">
            <v>33359</v>
          </cell>
        </row>
        <row r="2772">
          <cell r="P2772">
            <v>52831268</v>
          </cell>
          <cell r="Q2772" t="str">
            <v>ASTRID JOHANNA ANDRADE RICO</v>
          </cell>
          <cell r="R2772">
            <v>29571</v>
          </cell>
        </row>
        <row r="2773">
          <cell r="P2773">
            <v>1018420371</v>
          </cell>
          <cell r="Q2773" t="str">
            <v>MAYRA ALEJANDRA DIAZ BRICEÑO</v>
          </cell>
          <cell r="R2773">
            <v>32413</v>
          </cell>
        </row>
        <row r="2774">
          <cell r="P2774">
            <v>1016013623</v>
          </cell>
          <cell r="Q2774" t="str">
            <v>DAYANNA PAOLA RODRIGUEZ TORRES</v>
          </cell>
          <cell r="R2774">
            <v>32475</v>
          </cell>
        </row>
        <row r="2775">
          <cell r="P2775">
            <v>1022356639</v>
          </cell>
          <cell r="Q2775" t="str">
            <v>DIANA NATALIA AQUITE HERNANDEZ</v>
          </cell>
          <cell r="R2775">
            <v>32570</v>
          </cell>
        </row>
        <row r="2776">
          <cell r="P2776">
            <v>52789376</v>
          </cell>
          <cell r="Q2776" t="str">
            <v>ALBA DEL PILAR CUBIDES ESPAÑOL</v>
          </cell>
          <cell r="R2776">
            <v>29478</v>
          </cell>
        </row>
        <row r="2777">
          <cell r="P2777">
            <v>1069739284</v>
          </cell>
          <cell r="Q2777" t="str">
            <v>MICHELLE GIANNINA BARRETO URIZA</v>
          </cell>
          <cell r="R2777">
            <v>33721</v>
          </cell>
        </row>
        <row r="2778">
          <cell r="P2778">
            <v>50914223</v>
          </cell>
          <cell r="Q2778" t="str">
            <v>CLAUDIA PATRICIA ROMERO ROJAS</v>
          </cell>
          <cell r="R2778">
            <v>28056</v>
          </cell>
        </row>
        <row r="2779">
          <cell r="P2779">
            <v>1022370815</v>
          </cell>
          <cell r="Q2779" t="str">
            <v>MABBY NATHALIA TORRES HERNANDEZ</v>
          </cell>
          <cell r="R2779">
            <v>33480</v>
          </cell>
        </row>
        <row r="2780">
          <cell r="P2780">
            <v>1023931274</v>
          </cell>
          <cell r="Q2780" t="str">
            <v>EDWIN SANTIAGO RICO DURAN</v>
          </cell>
          <cell r="R2780">
            <v>34379</v>
          </cell>
        </row>
        <row r="2781">
          <cell r="P2781">
            <v>1019141797</v>
          </cell>
          <cell r="Q2781" t="str">
            <v>LAURA CAMILA MASMELA BERNAL</v>
          </cell>
          <cell r="R2781">
            <v>35991</v>
          </cell>
        </row>
        <row r="2782">
          <cell r="P2782">
            <v>1098721245</v>
          </cell>
          <cell r="Q2782" t="str">
            <v>MARIA NATALIA VALENCIA GARCIA</v>
          </cell>
        </row>
        <row r="2783">
          <cell r="P2783">
            <v>79965581</v>
          </cell>
          <cell r="Q2783" t="str">
            <v>WILLIAM GERARDO BOCANEGRA PEDRAZA</v>
          </cell>
          <cell r="R2783">
            <v>28538</v>
          </cell>
        </row>
        <row r="2784">
          <cell r="P2784">
            <v>79938506</v>
          </cell>
          <cell r="Q2784" t="str">
            <v>CESAR RICARDO SANCHEZ RAMIREZ</v>
          </cell>
          <cell r="R2784">
            <v>29244</v>
          </cell>
        </row>
        <row r="2785">
          <cell r="P2785">
            <v>1032464488</v>
          </cell>
          <cell r="Q2785" t="str">
            <v>PAULA ANDREA OSORIO</v>
          </cell>
          <cell r="R2785">
            <v>34427</v>
          </cell>
        </row>
        <row r="2786">
          <cell r="P2786">
            <v>30239345</v>
          </cell>
          <cell r="Q2786" t="str">
            <v>LUISA FERNANDA RAMIREZ NARANJO</v>
          </cell>
          <cell r="R2786">
            <v>30783</v>
          </cell>
        </row>
        <row r="2787">
          <cell r="P2787">
            <v>80190351</v>
          </cell>
          <cell r="Q2787" t="str">
            <v>CRISTIAN GIOVANNI BOHORQUEZ MOLANO</v>
          </cell>
          <cell r="R2787">
            <v>30842</v>
          </cell>
        </row>
        <row r="2788">
          <cell r="P2788">
            <v>1032448316</v>
          </cell>
          <cell r="Q2788" t="str">
            <v>NATALIA  OCAMPO NIÑO</v>
          </cell>
          <cell r="R2788">
            <v>33640</v>
          </cell>
        </row>
        <row r="2789">
          <cell r="P2789">
            <v>80209200</v>
          </cell>
          <cell r="Q2789" t="str">
            <v>LUIS ADRIAN TRIVIÑO PARAMO</v>
          </cell>
          <cell r="R2789">
            <v>30275</v>
          </cell>
        </row>
        <row r="2790">
          <cell r="P2790">
            <v>1023893972</v>
          </cell>
          <cell r="Q2790" t="str">
            <v>JHEFERSSON  MEDINA ARDILA</v>
          </cell>
          <cell r="R2790">
            <v>32940</v>
          </cell>
        </row>
        <row r="2791">
          <cell r="P2791">
            <v>1044420851</v>
          </cell>
          <cell r="Q2791" t="str">
            <v>MANUEL ALEJANDRO BETANCOUR CURE</v>
          </cell>
        </row>
        <row r="2792">
          <cell r="P2792">
            <v>10547756</v>
          </cell>
          <cell r="Q2792" t="str">
            <v>JORGE ESTEBAN GALEANO CUANTINDOY</v>
          </cell>
          <cell r="R2792">
            <v>23737</v>
          </cell>
        </row>
        <row r="2793">
          <cell r="P2793">
            <v>1013591299</v>
          </cell>
          <cell r="Q2793" t="str">
            <v>LAURA JIMENA PICO FORERO</v>
          </cell>
          <cell r="R2793">
            <v>32043</v>
          </cell>
        </row>
        <row r="2794">
          <cell r="P2794">
            <v>80730314</v>
          </cell>
          <cell r="Q2794" t="str">
            <v>ANDRES MAURICIO MUÑOZ</v>
          </cell>
          <cell r="R2794">
            <v>30265</v>
          </cell>
        </row>
        <row r="2795">
          <cell r="P2795">
            <v>1032414853</v>
          </cell>
          <cell r="Q2795" t="str">
            <v>JAVIER LEONARDO SALGUERO VELASQUEZ</v>
          </cell>
          <cell r="R2795">
            <v>32329</v>
          </cell>
        </row>
        <row r="2796">
          <cell r="P2796">
            <v>10299336</v>
          </cell>
          <cell r="Q2796" t="str">
            <v>DAN HARRY GAITAN CUBILLOS</v>
          </cell>
          <cell r="R2796">
            <v>30293</v>
          </cell>
        </row>
        <row r="2797">
          <cell r="P2797">
            <v>53161288</v>
          </cell>
          <cell r="Q2797" t="str">
            <v>CAROLINA  BECERRA SEPULVEDA</v>
          </cell>
          <cell r="R2797">
            <v>31401</v>
          </cell>
        </row>
        <row r="2798">
          <cell r="P2798">
            <v>1032363889</v>
          </cell>
          <cell r="Q2798" t="str">
            <v>DAVID ALEJANDRO MEZA CABRERA</v>
          </cell>
          <cell r="R2798">
            <v>31570</v>
          </cell>
        </row>
        <row r="2799">
          <cell r="P2799">
            <v>37507463</v>
          </cell>
          <cell r="Q2799" t="str">
            <v>LEYDI YETSICA CARVAJAL LEON</v>
          </cell>
          <cell r="R2799">
            <v>31223</v>
          </cell>
        </row>
        <row r="2800">
          <cell r="P2800">
            <v>71319061</v>
          </cell>
          <cell r="Q2800" t="str">
            <v>GABRIEL IGNACIO CASTRILLON HERNANDEZ</v>
          </cell>
        </row>
        <row r="2801">
          <cell r="P2801">
            <v>80187951</v>
          </cell>
          <cell r="Q2801" t="str">
            <v>MANUEL RICARDO RICAURTE PEÑA</v>
          </cell>
          <cell r="R2801">
            <v>30584</v>
          </cell>
        </row>
        <row r="2802">
          <cell r="P2802">
            <v>1013639871</v>
          </cell>
          <cell r="Q2802" t="str">
            <v>JULIAN DAVID PINZON BEJARANO</v>
          </cell>
          <cell r="R2802">
            <v>34073</v>
          </cell>
        </row>
        <row r="2803">
          <cell r="P2803">
            <v>1023895667</v>
          </cell>
          <cell r="Q2803" t="str">
            <v>JULIO ALBERTO NOVOA CAMPOS</v>
          </cell>
          <cell r="R2803">
            <v>32971</v>
          </cell>
        </row>
        <row r="2804">
          <cell r="P2804">
            <v>79054120</v>
          </cell>
          <cell r="Q2804" t="str">
            <v>JAIME HONORIO GONZALEZ MORENO</v>
          </cell>
          <cell r="R2804">
            <v>25305</v>
          </cell>
        </row>
        <row r="2805">
          <cell r="P2805">
            <v>79694013</v>
          </cell>
          <cell r="Q2805" t="str">
            <v>JOHN HERLENDY RUIZ BUITRAGO</v>
          </cell>
          <cell r="R2805">
            <v>27588</v>
          </cell>
        </row>
        <row r="2806">
          <cell r="P2806">
            <v>1020761216</v>
          </cell>
          <cell r="Q2806" t="str">
            <v>MONICA ROCIO LARGO MORALES</v>
          </cell>
          <cell r="R2806">
            <v>33348</v>
          </cell>
        </row>
        <row r="2807">
          <cell r="P2807">
            <v>1018462708</v>
          </cell>
          <cell r="Q2807" t="str">
            <v>ANGIE NATALIA BUSTOS TRIANA</v>
          </cell>
          <cell r="R2807">
            <v>34202</v>
          </cell>
        </row>
        <row r="2808">
          <cell r="P2808">
            <v>80168093</v>
          </cell>
          <cell r="Q2808" t="str">
            <v>MAURICIO ANDRES DONADO GARZON</v>
          </cell>
          <cell r="R2808">
            <v>29793</v>
          </cell>
        </row>
        <row r="2809">
          <cell r="P2809">
            <v>79664655</v>
          </cell>
          <cell r="Q2809" t="str">
            <v>ANGEL YAIR MIRANDA PERDOMO</v>
          </cell>
          <cell r="R2809">
            <v>28136</v>
          </cell>
        </row>
        <row r="2810">
          <cell r="P2810">
            <v>1030607796</v>
          </cell>
          <cell r="Q2810" t="str">
            <v>JEIMY CAMILA RIVERA CUELLAR</v>
          </cell>
          <cell r="R2810">
            <v>33636</v>
          </cell>
        </row>
        <row r="2811">
          <cell r="P2811">
            <v>53136212</v>
          </cell>
          <cell r="Q2811" t="str">
            <v>NELLY MARIA GUZMAN NEUTA</v>
          </cell>
          <cell r="R2811">
            <v>31322</v>
          </cell>
        </row>
        <row r="2812">
          <cell r="P2812">
            <v>1098791926</v>
          </cell>
          <cell r="Q2812" t="str">
            <v>GIOVANNY  SUAREZ BAYONA</v>
          </cell>
          <cell r="R2812">
            <v>35402</v>
          </cell>
        </row>
        <row r="2813">
          <cell r="P2813">
            <v>79689748</v>
          </cell>
          <cell r="Q2813" t="str">
            <v>HORST FREDDY WALDMANN GAMBOA</v>
          </cell>
          <cell r="R2813">
            <v>27558</v>
          </cell>
        </row>
        <row r="2814">
          <cell r="P2814">
            <v>1085313358</v>
          </cell>
          <cell r="Q2814" t="str">
            <v>JUAN PABLO VELASQUEZ LUNA</v>
          </cell>
          <cell r="R2814">
            <v>34479</v>
          </cell>
        </row>
        <row r="2815">
          <cell r="P2815">
            <v>80763305</v>
          </cell>
          <cell r="Q2815" t="str">
            <v>CARLOS ROBERTO CRUZ JIMENEZ</v>
          </cell>
          <cell r="R2815">
            <v>30603</v>
          </cell>
        </row>
        <row r="2816">
          <cell r="P2816">
            <v>79564290</v>
          </cell>
          <cell r="Q2816" t="str">
            <v>NELSON JAVIER MORENO MARIN</v>
          </cell>
        </row>
        <row r="2817">
          <cell r="P2817">
            <v>1020761216</v>
          </cell>
          <cell r="Q2817" t="str">
            <v>MONICA ROCIO LARGO MORALES</v>
          </cell>
          <cell r="R2817">
            <v>33348</v>
          </cell>
        </row>
        <row r="2818">
          <cell r="P2818">
            <v>1128274374</v>
          </cell>
          <cell r="Q2818" t="str">
            <v>JULIANA CUERVO MURIEL</v>
          </cell>
          <cell r="R2818">
            <v>32305</v>
          </cell>
        </row>
        <row r="2819">
          <cell r="P2819">
            <v>79860646</v>
          </cell>
          <cell r="Q2819" t="str">
            <v>OSCAR EFREN DIAZ NARANJO</v>
          </cell>
          <cell r="R2819">
            <v>27715</v>
          </cell>
        </row>
        <row r="2820">
          <cell r="P2820">
            <v>79664382</v>
          </cell>
          <cell r="Q2820" t="str">
            <v>FABIAN ENRIQUE MORENO CORREA</v>
          </cell>
          <cell r="R2820">
            <v>28057</v>
          </cell>
        </row>
        <row r="2821">
          <cell r="P2821">
            <v>1023900084</v>
          </cell>
          <cell r="Q2821" t="str">
            <v>MARYI JOHANNA ROMERO TINJACA</v>
          </cell>
          <cell r="R2821">
            <v>33100</v>
          </cell>
        </row>
        <row r="2822">
          <cell r="P2822">
            <v>1033768643</v>
          </cell>
          <cell r="Q2822" t="str">
            <v>LEIDY NATHALY DIAZ JIMENEZ</v>
          </cell>
          <cell r="R2822">
            <v>34613</v>
          </cell>
        </row>
        <row r="2823">
          <cell r="P2823">
            <v>80217783</v>
          </cell>
          <cell r="Q2823" t="str">
            <v>FABIO RODRIGO PACHON AREVALO</v>
          </cell>
          <cell r="R2823">
            <v>29776</v>
          </cell>
        </row>
        <row r="2824">
          <cell r="P2824">
            <v>1026552877</v>
          </cell>
          <cell r="Q2824" t="str">
            <v>GERMAN CAMILO BERNAL MORALES</v>
          </cell>
        </row>
        <row r="2825">
          <cell r="P2825">
            <v>19281578</v>
          </cell>
          <cell r="Q2825" t="str">
            <v>LUIS GONZALO ACOSTA CARRILLO</v>
          </cell>
          <cell r="R2825">
            <v>20464</v>
          </cell>
        </row>
        <row r="2826">
          <cell r="P2826">
            <v>1144056303</v>
          </cell>
          <cell r="Q2826" t="str">
            <v>JUAN PABLO ARANA ARDILA</v>
          </cell>
          <cell r="R2826">
            <v>33795</v>
          </cell>
        </row>
        <row r="2827">
          <cell r="P2827">
            <v>32765083</v>
          </cell>
          <cell r="Q2827" t="str">
            <v>ERIKA CECILIA FONTALVO GALOFRE</v>
          </cell>
          <cell r="R2827">
            <v>26945</v>
          </cell>
        </row>
        <row r="2828">
          <cell r="P2828">
            <v>80012279</v>
          </cell>
          <cell r="Q2828" t="str">
            <v>NELSON DARIO NIETO HURTADO</v>
          </cell>
          <cell r="R2828">
            <v>29338</v>
          </cell>
        </row>
        <row r="2829">
          <cell r="P2829">
            <v>79963746</v>
          </cell>
          <cell r="Q2829" t="str">
            <v>HECTOR ARNULFO MURCIA RODRIGUEZ</v>
          </cell>
          <cell r="R2829">
            <v>28447</v>
          </cell>
        </row>
        <row r="2830">
          <cell r="P2830">
            <v>1014211245</v>
          </cell>
          <cell r="Q2830" t="str">
            <v>DIEGO NICOLAS ANGEL CASTELLANOS</v>
          </cell>
          <cell r="R2830">
            <v>33028</v>
          </cell>
        </row>
        <row r="2831">
          <cell r="P2831">
            <v>1015420267</v>
          </cell>
          <cell r="Q2831" t="str">
            <v>RICARDO  RUEDA CASTIBLANCO</v>
          </cell>
          <cell r="R2831">
            <v>33197</v>
          </cell>
        </row>
        <row r="2832">
          <cell r="P2832">
            <v>1015425962</v>
          </cell>
          <cell r="Q2832" t="str">
            <v>OSCAR MAURICIO OCHOA POVEDA</v>
          </cell>
          <cell r="R2832">
            <v>33465</v>
          </cell>
        </row>
        <row r="2833">
          <cell r="P2833">
            <v>52544538</v>
          </cell>
          <cell r="Q2833" t="str">
            <v>YULY BEATRIZ FERNÁNDEZ RINCÓN</v>
          </cell>
          <cell r="R2833">
            <v>29767</v>
          </cell>
        </row>
        <row r="2834">
          <cell r="P2834">
            <v>1033736279</v>
          </cell>
          <cell r="Q2834" t="str">
            <v>JOHAN ANDRES RAMIREZ HERNANDEZ</v>
          </cell>
        </row>
        <row r="2835">
          <cell r="P2835">
            <v>86067440</v>
          </cell>
          <cell r="Q2835" t="str">
            <v>JULIAN  ORREGO MONTOYA</v>
          </cell>
          <cell r="R2835">
            <v>29662</v>
          </cell>
        </row>
        <row r="2836">
          <cell r="P2836">
            <v>1032414853</v>
          </cell>
          <cell r="Q2836" t="str">
            <v>JAVIER LEONARDO SALGUERO VELASQUEZ</v>
          </cell>
          <cell r="R2836">
            <v>32329</v>
          </cell>
        </row>
        <row r="2837">
          <cell r="P2837">
            <v>74302504</v>
          </cell>
          <cell r="Q2837" t="str">
            <v>JUAN CARLOS BOADA VARGAS</v>
          </cell>
          <cell r="R2837">
            <v>29744</v>
          </cell>
        </row>
        <row r="2838">
          <cell r="P2838">
            <v>1014246997</v>
          </cell>
          <cell r="Q2838" t="str">
            <v>LAURA CAROLINA PAVA GARCIA</v>
          </cell>
          <cell r="R2838">
            <v>34209</v>
          </cell>
        </row>
        <row r="2839">
          <cell r="P2839">
            <v>4052797</v>
          </cell>
          <cell r="Q2839" t="str">
            <v>DAVID ALEXANDER RODRIGUEZ ALVAREZ</v>
          </cell>
        </row>
        <row r="2840">
          <cell r="P2840">
            <v>79462182</v>
          </cell>
          <cell r="Q2840" t="str">
            <v>CARLOS EDUARDO PARDO ORJUELA</v>
          </cell>
          <cell r="R2840">
            <v>25051</v>
          </cell>
        </row>
        <row r="2841">
          <cell r="P2841">
            <v>1032412801</v>
          </cell>
          <cell r="Q2841" t="str">
            <v>LINA IBETH PULIDO VARGAS</v>
          </cell>
          <cell r="R2841">
            <v>32300</v>
          </cell>
        </row>
        <row r="2842">
          <cell r="P2842">
            <v>1016077023</v>
          </cell>
          <cell r="Q2842" t="str">
            <v>JOHAN MAURICIO MARTINEZ GONZALEZ</v>
          </cell>
          <cell r="R2842">
            <v>34820</v>
          </cell>
        </row>
        <row r="2843">
          <cell r="P2843">
            <v>80230505</v>
          </cell>
          <cell r="Q2843" t="str">
            <v>JOSE EDILSON URQUIJO FORERO</v>
          </cell>
          <cell r="R2843">
            <v>29284</v>
          </cell>
        </row>
        <row r="2844">
          <cell r="P2844">
            <v>79573629</v>
          </cell>
          <cell r="Q2844" t="str">
            <v>JOHN JAIRO AVILA GUEVARA</v>
          </cell>
          <cell r="R2844">
            <v>26181</v>
          </cell>
        </row>
        <row r="2845">
          <cell r="P2845">
            <v>43555366</v>
          </cell>
          <cell r="Q2845" t="str">
            <v>ADRIANA MARIA SERNA RUIZ</v>
          </cell>
          <cell r="R2845">
            <v>25975</v>
          </cell>
        </row>
        <row r="2846">
          <cell r="P2846">
            <v>79469785</v>
          </cell>
          <cell r="Q2846" t="str">
            <v>DIEGO HERNANDO MARTINEZ ROJAS</v>
          </cell>
          <cell r="R2846">
            <v>25104</v>
          </cell>
        </row>
        <row r="2847">
          <cell r="P2847">
            <v>1032452568</v>
          </cell>
          <cell r="Q2847" t="str">
            <v>CESAR ANIBAL ECHEVERRY MORENO</v>
          </cell>
          <cell r="R2847">
            <v>33873</v>
          </cell>
        </row>
        <row r="2848">
          <cell r="P2848">
            <v>1061724412</v>
          </cell>
          <cell r="Q2848" t="str">
            <v>JORGE LEONARDO MARTINEZ BERMUDEZ</v>
          </cell>
          <cell r="R2848">
            <v>32796</v>
          </cell>
        </row>
        <row r="2849">
          <cell r="P2849">
            <v>1026269012</v>
          </cell>
          <cell r="Q2849" t="str">
            <v>MARIA FERNANDA MORENO BELTRAN</v>
          </cell>
          <cell r="R2849">
            <v>32995</v>
          </cell>
        </row>
        <row r="2850">
          <cell r="P2850">
            <v>79831671</v>
          </cell>
          <cell r="Q2850" t="str">
            <v>DIDIER ORLANDO BUITRAGO MORENO</v>
          </cell>
          <cell r="R2850">
            <v>28268</v>
          </cell>
        </row>
        <row r="2851">
          <cell r="P2851">
            <v>1022375657</v>
          </cell>
          <cell r="Q2851" t="str">
            <v>DIANA KATHERIN VELOZA ESPINOSA</v>
          </cell>
          <cell r="R2851">
            <v>33764</v>
          </cell>
        </row>
        <row r="2852">
          <cell r="P2852">
            <v>52148456</v>
          </cell>
          <cell r="Q2852" t="str">
            <v>CAROLINA  OSMA TAPIAS</v>
          </cell>
          <cell r="R2852">
            <v>27147</v>
          </cell>
        </row>
        <row r="2853">
          <cell r="P2853">
            <v>1024489269</v>
          </cell>
          <cell r="Q2853" t="str">
            <v>ANGIE JULIETH PEREZ PEÑALOZA</v>
          </cell>
        </row>
        <row r="2854">
          <cell r="P2854">
            <v>1013586073</v>
          </cell>
          <cell r="Q2854" t="str">
            <v>ANDREA MILENA MONTOYA MONTILLA</v>
          </cell>
          <cell r="R2854">
            <v>31677</v>
          </cell>
        </row>
        <row r="2855">
          <cell r="P2855">
            <v>79509932</v>
          </cell>
          <cell r="Q2855" t="str">
            <v>WALTER FERNANDO BERNAL CORTES</v>
          </cell>
          <cell r="R2855">
            <v>25348</v>
          </cell>
        </row>
        <row r="2856">
          <cell r="P2856">
            <v>1026269012</v>
          </cell>
          <cell r="Q2856" t="str">
            <v>MARIA FERNANDA MORENO BELTRAN</v>
          </cell>
          <cell r="R2856">
            <v>32995</v>
          </cell>
        </row>
        <row r="2857">
          <cell r="P2857">
            <v>1019015868</v>
          </cell>
          <cell r="Q2857" t="str">
            <v>JUAN CARLOS POVEDA ROJAS</v>
          </cell>
          <cell r="R2857">
            <v>31943</v>
          </cell>
        </row>
        <row r="2858">
          <cell r="P2858">
            <v>19408921</v>
          </cell>
          <cell r="Q2858" t="str">
            <v>DANIEL FRANCISCO ROCHA CHAVES</v>
          </cell>
          <cell r="R2858">
            <v>22026</v>
          </cell>
        </row>
        <row r="2859">
          <cell r="P2859">
            <v>1094276263</v>
          </cell>
          <cell r="Q2859" t="str">
            <v>MARIA ISABEL DUARTE CORREDOR</v>
          </cell>
          <cell r="R2859">
            <v>34965</v>
          </cell>
        </row>
        <row r="2860">
          <cell r="P2860">
            <v>1022370815</v>
          </cell>
          <cell r="Q2860" t="str">
            <v>MABBY NATHALIA TORRES HERNANDEZ</v>
          </cell>
          <cell r="R2860">
            <v>33480</v>
          </cell>
        </row>
        <row r="2861">
          <cell r="P2861">
            <v>1144040015</v>
          </cell>
          <cell r="Q2861" t="str">
            <v>MARGARITA ROSA SILVA DAZA</v>
          </cell>
        </row>
        <row r="2862">
          <cell r="P2862">
            <v>358978</v>
          </cell>
          <cell r="Q2862" t="str">
            <v>HENRY  RIVERO LAPORTE</v>
          </cell>
          <cell r="R2862">
            <v>27426</v>
          </cell>
        </row>
        <row r="2863">
          <cell r="P2863">
            <v>52883204</v>
          </cell>
          <cell r="Q2863" t="str">
            <v>ANGELA PAOLA GONZALEZ VASQUEZ</v>
          </cell>
          <cell r="R2863">
            <v>29735</v>
          </cell>
        </row>
        <row r="2864">
          <cell r="P2864">
            <v>1014264458</v>
          </cell>
          <cell r="Q2864" t="str">
            <v>SARA MELISSA MUÑOZ USSA</v>
          </cell>
          <cell r="R2864">
            <v>34777</v>
          </cell>
        </row>
        <row r="2865">
          <cell r="P2865">
            <v>79907053</v>
          </cell>
          <cell r="Q2865" t="str">
            <v>OMAR ALEJANDRO HERNANDEZ QUINTERO</v>
          </cell>
          <cell r="R2865">
            <v>27808</v>
          </cell>
        </row>
        <row r="2866">
          <cell r="P2866">
            <v>30239345</v>
          </cell>
          <cell r="Q2866" t="str">
            <v>LUISA FERNANDA RAMIREZ NARANJO</v>
          </cell>
          <cell r="R2866">
            <v>30783</v>
          </cell>
        </row>
        <row r="2867">
          <cell r="P2867">
            <v>79627542</v>
          </cell>
          <cell r="Q2867" t="str">
            <v>RICARDO ERNESTO CORTES VERA</v>
          </cell>
          <cell r="R2867">
            <v>28153</v>
          </cell>
        </row>
        <row r="2868">
          <cell r="P2868">
            <v>53105453</v>
          </cell>
          <cell r="Q2868" t="str">
            <v>DIANA CAROLINA BENAVIDES GARCIA</v>
          </cell>
          <cell r="R2868">
            <v>30889</v>
          </cell>
        </row>
        <row r="2869">
          <cell r="P2869">
            <v>80150255</v>
          </cell>
          <cell r="Q2869" t="str">
            <v>OSCAR EDUARDO ABRIL TELLO</v>
          </cell>
          <cell r="R2869">
            <v>29453</v>
          </cell>
        </row>
        <row r="2870">
          <cell r="P2870">
            <v>1075664911</v>
          </cell>
          <cell r="Q2870" t="str">
            <v>JONATHAN CAMILO PINZON ORTIZ</v>
          </cell>
          <cell r="R2870">
            <v>33547</v>
          </cell>
        </row>
        <row r="2871">
          <cell r="P2871">
            <v>79687564</v>
          </cell>
          <cell r="Q2871" t="str">
            <v>RAFAEL HUMBERTO VALERO CAÑON</v>
          </cell>
          <cell r="R2871">
            <v>27545</v>
          </cell>
        </row>
        <row r="2872">
          <cell r="P2872">
            <v>52708843</v>
          </cell>
          <cell r="Q2872" t="str">
            <v>DIANA INES ERASO</v>
          </cell>
          <cell r="R2872">
            <v>29385</v>
          </cell>
        </row>
        <row r="2873">
          <cell r="P2873">
            <v>1032451878</v>
          </cell>
          <cell r="Q2873" t="str">
            <v>LUIS FELIPE LAVERDE SALAMANCA</v>
          </cell>
          <cell r="R2873">
            <v>33848</v>
          </cell>
        </row>
        <row r="2874">
          <cell r="P2874">
            <v>1010226348</v>
          </cell>
          <cell r="Q2874" t="str">
            <v>DIANA CAROLINA ALVARADO ZAMBRANO</v>
          </cell>
        </row>
        <row r="2875">
          <cell r="P2875">
            <v>1020730342</v>
          </cell>
          <cell r="Q2875" t="str">
            <v>JUAN GABRIEL FERNANDEZ GUZMAN</v>
          </cell>
          <cell r="R2875">
            <v>32130</v>
          </cell>
        </row>
        <row r="2876">
          <cell r="P2876">
            <v>80185456</v>
          </cell>
          <cell r="Q2876" t="str">
            <v>ADRIAN LEONARDO RENGIFO TRUJILLO</v>
          </cell>
          <cell r="R2876">
            <v>30143</v>
          </cell>
        </row>
        <row r="2877">
          <cell r="P2877">
            <v>1032398601</v>
          </cell>
          <cell r="Q2877" t="str">
            <v>LAURA VIVIANA VELANDIA OVALLE</v>
          </cell>
          <cell r="R2877">
            <v>32026</v>
          </cell>
        </row>
        <row r="2878">
          <cell r="P2878">
            <v>52705560</v>
          </cell>
          <cell r="Q2878" t="str">
            <v>MARIA TERESA CONSUEGRA PROAÑO</v>
          </cell>
        </row>
        <row r="2879">
          <cell r="P2879">
            <v>1076659423</v>
          </cell>
          <cell r="Q2879" t="str">
            <v>PAULA DANIELA FRESNEDA GOMEZ</v>
          </cell>
          <cell r="R2879">
            <v>34144</v>
          </cell>
        </row>
        <row r="2880">
          <cell r="P2880">
            <v>52903084</v>
          </cell>
          <cell r="Q2880" t="str">
            <v>MYRIAM ANDREA ESTEVEZ SANCHEZ</v>
          </cell>
          <cell r="R2880">
            <v>29962</v>
          </cell>
        </row>
        <row r="2881">
          <cell r="P2881">
            <v>1018487156</v>
          </cell>
          <cell r="Q2881" t="str">
            <v>IVONNE ALEJANDRA GARCIA CARRASQUILLA</v>
          </cell>
          <cell r="R2881">
            <v>35261</v>
          </cell>
        </row>
        <row r="2882">
          <cell r="P2882">
            <v>1013641803</v>
          </cell>
          <cell r="Q2882" t="str">
            <v>BRENDA MARYURIT BELLO CONTENTO</v>
          </cell>
          <cell r="R2882">
            <v>34161</v>
          </cell>
        </row>
        <row r="2883">
          <cell r="P2883">
            <v>1076652101</v>
          </cell>
          <cell r="Q2883" t="str">
            <v>LADY BIBIANA BELLO GÓMEZ</v>
          </cell>
          <cell r="R2883">
            <v>32552</v>
          </cell>
        </row>
        <row r="2884">
          <cell r="P2884">
            <v>1018437987</v>
          </cell>
          <cell r="Q2884" t="str">
            <v>LEIDY YINETH MUÑOZ ROMERO</v>
          </cell>
          <cell r="R2884">
            <v>33139</v>
          </cell>
        </row>
        <row r="2885">
          <cell r="P2885">
            <v>7181859</v>
          </cell>
          <cell r="Q2885" t="str">
            <v>DANNY FABIAN GUIO MUÑOZ</v>
          </cell>
          <cell r="R2885">
            <v>30103</v>
          </cell>
        </row>
        <row r="2886">
          <cell r="P2886">
            <v>80030466</v>
          </cell>
          <cell r="Q2886" t="str">
            <v>ANDRES FELIPE ACOSTA ARANGO</v>
          </cell>
          <cell r="R2886">
            <v>29681</v>
          </cell>
        </row>
        <row r="2887">
          <cell r="P2887">
            <v>80187951</v>
          </cell>
          <cell r="Q2887" t="str">
            <v>MANUEL RICARDO RICAURTE PEÑA</v>
          </cell>
          <cell r="R2887">
            <v>30584</v>
          </cell>
        </row>
        <row r="2888">
          <cell r="P2888">
            <v>1023880015</v>
          </cell>
          <cell r="Q2888" t="str">
            <v>GERMAN ALBERTO PARRADO VERA</v>
          </cell>
          <cell r="R2888">
            <v>32490</v>
          </cell>
        </row>
        <row r="2889">
          <cell r="P2889">
            <v>1018487156</v>
          </cell>
          <cell r="Q2889" t="str">
            <v>IVONNE ALEJANDRA GARCIA CARRASQUILLA</v>
          </cell>
          <cell r="R2889">
            <v>35261</v>
          </cell>
        </row>
        <row r="2890">
          <cell r="P2890">
            <v>79791861</v>
          </cell>
          <cell r="Q2890" t="str">
            <v>ALEJANDRO  ESCOBAR CASTAÑO</v>
          </cell>
          <cell r="R2890">
            <v>28295</v>
          </cell>
        </row>
        <row r="2891">
          <cell r="P2891">
            <v>52264292</v>
          </cell>
          <cell r="Q2891" t="str">
            <v>ERIKA JOHANNA JIMENEZ MARTINEZ</v>
          </cell>
          <cell r="R2891">
            <v>27524</v>
          </cell>
        </row>
        <row r="2892">
          <cell r="P2892">
            <v>52781943</v>
          </cell>
          <cell r="Q2892" t="str">
            <v>MARITZA VILLAMIZAR DIAZ</v>
          </cell>
          <cell r="R2892">
            <v>29763</v>
          </cell>
        </row>
        <row r="2893">
          <cell r="P2893">
            <v>79453728</v>
          </cell>
          <cell r="Q2893" t="str">
            <v>RICARDO ERIBERTO CORTES BELTRAN</v>
          </cell>
          <cell r="R2893">
            <v>24911</v>
          </cell>
        </row>
        <row r="2894">
          <cell r="P2894">
            <v>52865885</v>
          </cell>
          <cell r="Q2894" t="str">
            <v>CAROLINA  ROBLEDO FORERO</v>
          </cell>
          <cell r="R2894">
            <v>30045</v>
          </cell>
        </row>
        <row r="2895">
          <cell r="P2895">
            <v>1102363152</v>
          </cell>
          <cell r="Q2895" t="str">
            <v>LUISA FERNANDA AYALA SALAMANCA</v>
          </cell>
          <cell r="R2895">
            <v>32964</v>
          </cell>
        </row>
        <row r="2896">
          <cell r="P2896">
            <v>79962226</v>
          </cell>
          <cell r="Q2896" t="str">
            <v>FRANCISCO JAVIER MALDONADO SANDOVAL</v>
          </cell>
          <cell r="R2896">
            <v>28346</v>
          </cell>
        </row>
        <row r="2897">
          <cell r="P2897">
            <v>38141462</v>
          </cell>
          <cell r="Q2897" t="str">
            <v>YICETH PAOLA PEÑALOZA CALDERON</v>
          </cell>
          <cell r="R2897">
            <v>29482</v>
          </cell>
        </row>
        <row r="2898">
          <cell r="P2898">
            <v>80099682</v>
          </cell>
          <cell r="Q2898" t="str">
            <v>CARLOS ALBERTO ORTIZ LOPEZ</v>
          </cell>
          <cell r="R2898">
            <v>30547</v>
          </cell>
        </row>
        <row r="2899">
          <cell r="P2899">
            <v>79860772</v>
          </cell>
          <cell r="Q2899" t="str">
            <v>CESAR ANDRES MORALES BERNAL</v>
          </cell>
          <cell r="R2899">
            <v>27775</v>
          </cell>
        </row>
        <row r="2900">
          <cell r="P2900">
            <v>1125293896</v>
          </cell>
          <cell r="Q2900" t="str">
            <v>CARLOS ALFREDO ROJAS MARULANDA</v>
          </cell>
          <cell r="R2900">
            <v>34908</v>
          </cell>
        </row>
        <row r="2901">
          <cell r="P2901">
            <v>1032410280</v>
          </cell>
          <cell r="Q2901" t="str">
            <v>LIZA CATALINA JURADO TORO</v>
          </cell>
          <cell r="R2901">
            <v>32257</v>
          </cell>
        </row>
        <row r="2902">
          <cell r="P2902">
            <v>1012370976</v>
          </cell>
          <cell r="Q2902" t="str">
            <v>CAMILO ANDREY ZAMBRANO VARGAS</v>
          </cell>
          <cell r="R2902">
            <v>33198</v>
          </cell>
        </row>
        <row r="2903">
          <cell r="P2903">
            <v>1144087448</v>
          </cell>
          <cell r="Q2903" t="str">
            <v>LAURA SOFIA POLANCO HINCAPIE</v>
          </cell>
          <cell r="R2903">
            <v>35157</v>
          </cell>
        </row>
        <row r="2904">
          <cell r="P2904">
            <v>1105783439</v>
          </cell>
          <cell r="Q2904" t="str">
            <v>MARIA ALEJANDRA CALDERON GARCIA</v>
          </cell>
          <cell r="R2904">
            <v>32406</v>
          </cell>
        </row>
        <row r="2905">
          <cell r="P2905">
            <v>79115370</v>
          </cell>
          <cell r="Q2905" t="str">
            <v>JORGE ENRIQUE VARGAS VASQUEZ</v>
          </cell>
          <cell r="R2905">
            <v>21180</v>
          </cell>
        </row>
        <row r="2906">
          <cell r="P2906">
            <v>1018431926</v>
          </cell>
          <cell r="Q2906" t="str">
            <v>CRISTIAN ENRIQUE HERNANDEZ SILVA</v>
          </cell>
          <cell r="R2906">
            <v>32883</v>
          </cell>
        </row>
        <row r="2907">
          <cell r="P2907">
            <v>1013589551</v>
          </cell>
          <cell r="Q2907" t="str">
            <v>DIEGO ALEXANDER MONTES DURAN</v>
          </cell>
          <cell r="R2907">
            <v>31974</v>
          </cell>
        </row>
        <row r="2908">
          <cell r="P2908">
            <v>52620704</v>
          </cell>
          <cell r="Q2908" t="str">
            <v>EDNA KATERINE MORENO VELANDIA</v>
          </cell>
          <cell r="R2908">
            <v>26739</v>
          </cell>
        </row>
        <row r="2909">
          <cell r="P2909">
            <v>79902732</v>
          </cell>
          <cell r="Q2909" t="str">
            <v>FRANKLIN CANTOR RODRIGUEZ</v>
          </cell>
          <cell r="R2909">
            <v>28648</v>
          </cell>
        </row>
        <row r="2910">
          <cell r="P2910">
            <v>80089149</v>
          </cell>
          <cell r="Q2910" t="str">
            <v>PABLO ALEXANDER MONTOYA BAEZ</v>
          </cell>
        </row>
        <row r="2911">
          <cell r="P2911">
            <v>52716438</v>
          </cell>
          <cell r="Q2911" t="str">
            <v>MONICA PATRICIA MEDINA ROMERO</v>
          </cell>
          <cell r="R2911">
            <v>29947</v>
          </cell>
        </row>
        <row r="2912">
          <cell r="P2912">
            <v>52828399</v>
          </cell>
          <cell r="Q2912" t="str">
            <v>CLAUDIA LILIANA BASTIDAS PLAZAS</v>
          </cell>
          <cell r="R2912">
            <v>29061</v>
          </cell>
        </row>
        <row r="2913">
          <cell r="P2913">
            <v>1077036124</v>
          </cell>
          <cell r="Q2913" t="str">
            <v>JEFERSON DANILO GONZALEZ PULIDO</v>
          </cell>
          <cell r="R2913">
            <v>36056</v>
          </cell>
        </row>
        <row r="2914">
          <cell r="P2914">
            <v>73122163</v>
          </cell>
          <cell r="Q2914" t="str">
            <v>MAURICIO RENE PICHOT ELLES</v>
          </cell>
          <cell r="R2914">
            <v>23948</v>
          </cell>
        </row>
        <row r="2915">
          <cell r="P2915">
            <v>19281578</v>
          </cell>
          <cell r="Q2915" t="str">
            <v>LUIS GONZALO ACOSTA CARRILLO</v>
          </cell>
          <cell r="R2915">
            <v>20464</v>
          </cell>
        </row>
        <row r="2916">
          <cell r="P2916">
            <v>1019058216</v>
          </cell>
          <cell r="Q2916" t="str">
            <v>MIGUEL ANGEL MOSQUERA TERAN</v>
          </cell>
          <cell r="R2916">
            <v>33305</v>
          </cell>
        </row>
        <row r="2917">
          <cell r="P2917">
            <v>1012346046</v>
          </cell>
          <cell r="Q2917" t="str">
            <v>CINDY MARCELA FORERO VARELA</v>
          </cell>
          <cell r="R2917">
            <v>32372</v>
          </cell>
        </row>
        <row r="2918">
          <cell r="P2918">
            <v>1014211245</v>
          </cell>
          <cell r="Q2918" t="str">
            <v>DIEGO NICOLAS ANGEL CASTELLANOS</v>
          </cell>
          <cell r="R2918">
            <v>33028</v>
          </cell>
        </row>
        <row r="2919">
          <cell r="P2919">
            <v>1096224551</v>
          </cell>
          <cell r="Q2919" t="str">
            <v>SILVIA VIVIANA SANTAMARIA ORTIZ</v>
          </cell>
          <cell r="R2919">
            <v>34286</v>
          </cell>
        </row>
        <row r="2920">
          <cell r="P2920">
            <v>1013589551</v>
          </cell>
          <cell r="Q2920" t="str">
            <v>DIEGO ALEXANDER MONTES DURAN</v>
          </cell>
          <cell r="R2920">
            <v>31974</v>
          </cell>
        </row>
        <row r="2921">
          <cell r="P2921">
            <v>52790132</v>
          </cell>
          <cell r="Q2921" t="str">
            <v>URSULA ANDREA RODRIGUEZ FIGUEREDO</v>
          </cell>
          <cell r="R2921">
            <v>29526</v>
          </cell>
        </row>
        <row r="2922">
          <cell r="P2922">
            <v>1014204213</v>
          </cell>
          <cell r="Q2922" t="str">
            <v>CINDY LORENA ARIZA RUBIANO</v>
          </cell>
          <cell r="R2922">
            <v>32763</v>
          </cell>
        </row>
        <row r="2923">
          <cell r="P2923">
            <v>1045700770</v>
          </cell>
          <cell r="Q2923" t="str">
            <v>GUSTAVO  CABRERA MENDOZA</v>
          </cell>
        </row>
        <row r="2924">
          <cell r="P2924">
            <v>234486</v>
          </cell>
          <cell r="Q2924" t="str">
            <v>RAFAEL FABRICE YOCKTENG BENALCAZAR</v>
          </cell>
          <cell r="R2924">
            <v>27948</v>
          </cell>
        </row>
        <row r="2925">
          <cell r="P2925">
            <v>80218028</v>
          </cell>
          <cell r="Q2925" t="str">
            <v>PEDRO PABLO VEGA REYES</v>
          </cell>
          <cell r="R2925">
            <v>29685</v>
          </cell>
        </row>
        <row r="2926">
          <cell r="P2926">
            <v>1018407229</v>
          </cell>
          <cell r="Q2926" t="str">
            <v>JULIAN EDUARDO CABRERA SILVA</v>
          </cell>
          <cell r="R2926">
            <v>31743</v>
          </cell>
        </row>
        <row r="2927">
          <cell r="P2927">
            <v>9149927</v>
          </cell>
          <cell r="Q2927" t="str">
            <v>EFRAIN  TARRIBA SOLANO</v>
          </cell>
          <cell r="R2927">
            <v>29610</v>
          </cell>
        </row>
        <row r="2928">
          <cell r="P2928">
            <v>79218733</v>
          </cell>
          <cell r="Q2928" t="str">
            <v>YESID ANDRE RIPPE COCUY</v>
          </cell>
          <cell r="R2928">
            <v>30035</v>
          </cell>
        </row>
        <row r="2929">
          <cell r="P2929">
            <v>1019079755</v>
          </cell>
          <cell r="Q2929" t="str">
            <v>CLAUDIA MILENA TORRES BARRETO</v>
          </cell>
          <cell r="R2929">
            <v>34005</v>
          </cell>
        </row>
        <row r="2930">
          <cell r="P2930">
            <v>79415887</v>
          </cell>
          <cell r="Q2930" t="str">
            <v>FLORESMIRO  LUNA ACOSTA</v>
          </cell>
          <cell r="R2930">
            <v>24137</v>
          </cell>
        </row>
        <row r="2931">
          <cell r="P2931">
            <v>1020782603</v>
          </cell>
          <cell r="Q2931" t="str">
            <v>SANTIAGO  RIOS CONTO</v>
          </cell>
          <cell r="R2931">
            <v>34107</v>
          </cell>
        </row>
        <row r="2932">
          <cell r="P2932">
            <v>79471331</v>
          </cell>
          <cell r="Q2932" t="str">
            <v>WILSON ADRIAN  BONILLA</v>
          </cell>
          <cell r="R2932">
            <v>25085</v>
          </cell>
        </row>
        <row r="2933">
          <cell r="P2933">
            <v>80819731</v>
          </cell>
          <cell r="Q2933" t="str">
            <v>JUAN JOSE SALAZAR VELEZ</v>
          </cell>
          <cell r="R2933">
            <v>31135</v>
          </cell>
        </row>
        <row r="2934">
          <cell r="P2934">
            <v>1088294547</v>
          </cell>
          <cell r="Q2934" t="str">
            <v>LUISA MARIA BARBERI GONZALEZ</v>
          </cell>
        </row>
        <row r="2935">
          <cell r="P2935">
            <v>79486041</v>
          </cell>
          <cell r="Q2935" t="str">
            <v>ANDRES LEONARDO NIETO CARDENAS</v>
          </cell>
          <cell r="R2935">
            <v>25282</v>
          </cell>
        </row>
        <row r="2936">
          <cell r="P2936">
            <v>43555366</v>
          </cell>
          <cell r="Q2936" t="str">
            <v>ADRIANA MARIA SERNA RUIZ</v>
          </cell>
          <cell r="R2936">
            <v>25975</v>
          </cell>
        </row>
        <row r="2937">
          <cell r="P2937">
            <v>80241569</v>
          </cell>
          <cell r="Q2937" t="str">
            <v>DIEGO HERNAN SILVA CICUAMIA</v>
          </cell>
          <cell r="R2937">
            <v>29899</v>
          </cell>
        </row>
        <row r="2938">
          <cell r="P2938">
            <v>1010186781</v>
          </cell>
          <cell r="Q2938" t="str">
            <v>LINS JINNETH SUAREZ RESTREPO</v>
          </cell>
          <cell r="R2938">
            <v>32831</v>
          </cell>
        </row>
        <row r="2939">
          <cell r="P2939">
            <v>52788851</v>
          </cell>
          <cell r="Q2939" t="str">
            <v>NASMIYER EVELIN ANZOLA SANTOS</v>
          </cell>
          <cell r="R2939">
            <v>29144</v>
          </cell>
        </row>
        <row r="2940">
          <cell r="P2940">
            <v>79652569</v>
          </cell>
          <cell r="Q2940" t="str">
            <v>GERMAN DANIEL RICO DIAZ</v>
          </cell>
          <cell r="R2940">
            <v>26667</v>
          </cell>
        </row>
        <row r="2941">
          <cell r="P2941">
            <v>79836879</v>
          </cell>
          <cell r="Q2941" t="str">
            <v>JOHN DAMISTON AREVALO MORA</v>
          </cell>
          <cell r="R2941">
            <v>27832</v>
          </cell>
        </row>
        <row r="2942">
          <cell r="P2942">
            <v>53102636</v>
          </cell>
          <cell r="Q2942" t="str">
            <v>ANGELA MARIA DAZA OCAMPO</v>
          </cell>
          <cell r="R2942">
            <v>31330</v>
          </cell>
        </row>
        <row r="2943">
          <cell r="P2943">
            <v>74241646</v>
          </cell>
          <cell r="Q2943" t="str">
            <v>OCTAVIO  GONZALEZ SANCHEZ</v>
          </cell>
          <cell r="R2943">
            <v>24861</v>
          </cell>
        </row>
        <row r="2944">
          <cell r="P2944">
            <v>1128405393</v>
          </cell>
          <cell r="Q2944" t="str">
            <v>LUISA FERNANDA BUILES RESTREPO</v>
          </cell>
          <cell r="R2944">
            <v>31822</v>
          </cell>
        </row>
        <row r="2945">
          <cell r="P2945">
            <v>98667364</v>
          </cell>
          <cell r="Q2945" t="str">
            <v>ANDRES FELIPE VILLEGAS TORRES</v>
          </cell>
          <cell r="R2945">
            <v>28884</v>
          </cell>
        </row>
        <row r="2946">
          <cell r="P2946">
            <v>1018467839</v>
          </cell>
          <cell r="Q2946" t="str">
            <v>EDWIN ROLANDO SANCHEZ PORRAS</v>
          </cell>
          <cell r="R2946">
            <v>34520</v>
          </cell>
        </row>
        <row r="2947">
          <cell r="P2947">
            <v>80762829</v>
          </cell>
          <cell r="Q2947" t="str">
            <v>LUIS LEANDRO BEJARANO MOLINA</v>
          </cell>
          <cell r="R2947">
            <v>30565</v>
          </cell>
        </row>
        <row r="2948">
          <cell r="P2948">
            <v>80000805</v>
          </cell>
          <cell r="Q2948" t="str">
            <v>MARLO ALFONSO MOSQUERA CONTRERAS</v>
          </cell>
          <cell r="R2948">
            <v>28718</v>
          </cell>
        </row>
        <row r="2949">
          <cell r="P2949">
            <v>53053953</v>
          </cell>
          <cell r="Q2949" t="str">
            <v>VIVANA MARCELA MARTINEZ SEPULVEDA</v>
          </cell>
          <cell r="R2949">
            <v>30996</v>
          </cell>
        </row>
        <row r="2950">
          <cell r="P2950">
            <v>55184106</v>
          </cell>
          <cell r="Q2950" t="str">
            <v>LUZ MARINA SALAMANCA SALAZAR</v>
          </cell>
          <cell r="R2950">
            <v>31385</v>
          </cell>
        </row>
        <row r="2951">
          <cell r="P2951">
            <v>52790132</v>
          </cell>
          <cell r="Q2951" t="str">
            <v>URSULA ANDREA RODRIGUEZ FIGUEREDO</v>
          </cell>
          <cell r="R2951">
            <v>29526</v>
          </cell>
        </row>
        <row r="2952">
          <cell r="P2952">
            <v>1019124756</v>
          </cell>
          <cell r="Q2952" t="str">
            <v>MARIA ALEJANDRA MILLAN ROJAS</v>
          </cell>
          <cell r="R2952">
            <v>35374</v>
          </cell>
        </row>
        <row r="2953">
          <cell r="P2953">
            <v>8485612</v>
          </cell>
          <cell r="Q2953" t="str">
            <v>JULIO MARIO MARTINEZ ALVAREZ</v>
          </cell>
          <cell r="R2953">
            <v>30124</v>
          </cell>
        </row>
        <row r="2954">
          <cell r="P2954">
            <v>1030598336</v>
          </cell>
          <cell r="Q2954" t="str">
            <v>LORENA FERNANDA MORALES PEREZ</v>
          </cell>
          <cell r="R2954">
            <v>33486</v>
          </cell>
        </row>
        <row r="2955">
          <cell r="P2955">
            <v>79967414</v>
          </cell>
          <cell r="Q2955" t="str">
            <v>ALFREDO  MENDEZ ALVAREZ</v>
          </cell>
          <cell r="R2955">
            <v>28546</v>
          </cell>
        </row>
        <row r="2956">
          <cell r="P2956">
            <v>80259250</v>
          </cell>
          <cell r="Q2956" t="str">
            <v>JAVIER LUCIANO MERCHANT HERRERA</v>
          </cell>
          <cell r="R2956">
            <v>30725</v>
          </cell>
        </row>
        <row r="2957">
          <cell r="P2957">
            <v>1014246997</v>
          </cell>
          <cell r="Q2957" t="str">
            <v>LAURA CAROLINA PAVA GARCIA</v>
          </cell>
          <cell r="R2957">
            <v>34209</v>
          </cell>
        </row>
        <row r="2958">
          <cell r="P2958">
            <v>79857650</v>
          </cell>
          <cell r="Q2958" t="str">
            <v>ALBERTO  HERRERA VELA</v>
          </cell>
          <cell r="R2958">
            <v>27418</v>
          </cell>
        </row>
        <row r="2959">
          <cell r="P2959">
            <v>51902826</v>
          </cell>
          <cell r="Q2959" t="str">
            <v>LILIANA VELASQUEZ BAQUERO</v>
          </cell>
          <cell r="R2959">
            <v>24633</v>
          </cell>
        </row>
        <row r="2960">
          <cell r="P2960">
            <v>79735172</v>
          </cell>
          <cell r="Q2960" t="str">
            <v>HANCEL ANDREY CORREA MARTINEZ</v>
          </cell>
          <cell r="R2960">
            <v>26843</v>
          </cell>
        </row>
        <row r="2961">
          <cell r="P2961">
            <v>1140867753</v>
          </cell>
          <cell r="Q2961" t="str">
            <v>MARIA ALEJANDRA MANRIQUE RUJELES</v>
          </cell>
        </row>
        <row r="2962">
          <cell r="P2962">
            <v>1018407229</v>
          </cell>
          <cell r="Q2962" t="str">
            <v>JULIAN EDUARDO CABRERA SILVA</v>
          </cell>
          <cell r="R2962">
            <v>31743</v>
          </cell>
        </row>
        <row r="2963">
          <cell r="P2963">
            <v>1136887150</v>
          </cell>
          <cell r="Q2963" t="str">
            <v>ANA MILENA MENDOZA FLOREZ</v>
          </cell>
        </row>
        <row r="2964">
          <cell r="P2964">
            <v>80014166</v>
          </cell>
          <cell r="Q2964" t="str">
            <v>ANDRE  OSPINA SEPULVEDA</v>
          </cell>
        </row>
        <row r="2965">
          <cell r="P2965">
            <v>80825515</v>
          </cell>
          <cell r="Q2965" t="str">
            <v>ALEJANDRO  MANRIQUE MORA</v>
          </cell>
          <cell r="R2965">
            <v>30729</v>
          </cell>
        </row>
        <row r="2966">
          <cell r="P2966">
            <v>1030620306</v>
          </cell>
          <cell r="Q2966" t="str">
            <v>JEISSON CAMILO RAMIREZ HURTADO</v>
          </cell>
          <cell r="R2966">
            <v>33953</v>
          </cell>
        </row>
        <row r="2967">
          <cell r="P2967">
            <v>79311429</v>
          </cell>
          <cell r="Q2967" t="str">
            <v>GERMAN ALFONSO LOPEZ RAMIREZ</v>
          </cell>
          <cell r="R2967">
            <v>23616</v>
          </cell>
        </row>
        <row r="2968">
          <cell r="P2968">
            <v>1085294122</v>
          </cell>
          <cell r="Q2968" t="str">
            <v>MARGARITA MARÍA NIEVA SANTACRUZ</v>
          </cell>
          <cell r="R2968">
            <v>33578</v>
          </cell>
        </row>
        <row r="2969">
          <cell r="P2969">
            <v>1014188986</v>
          </cell>
          <cell r="Q2969" t="str">
            <v>KATHERINE  PRIETO CUERVO</v>
          </cell>
          <cell r="R2969">
            <v>32100</v>
          </cell>
        </row>
        <row r="2970">
          <cell r="P2970">
            <v>46457522</v>
          </cell>
          <cell r="Q2970" t="str">
            <v>DORIS CAROLINA RINCON BAYONA</v>
          </cell>
          <cell r="R2970">
            <v>31164</v>
          </cell>
        </row>
        <row r="2971">
          <cell r="P2971">
            <v>80722395</v>
          </cell>
          <cell r="Q2971" t="str">
            <v>FREDDY GIOVANNI CASTIBLANCO TOBO</v>
          </cell>
        </row>
        <row r="2972">
          <cell r="P2972">
            <v>1016036464</v>
          </cell>
          <cell r="Q2972" t="str">
            <v>JULIAN ALBERTO REYES ORTIZ</v>
          </cell>
          <cell r="R2972">
            <v>33334</v>
          </cell>
        </row>
        <row r="2973">
          <cell r="P2973">
            <v>1010180824</v>
          </cell>
          <cell r="Q2973" t="str">
            <v>JEFFERSON IVAN PEREZ GONZALEZ</v>
          </cell>
          <cell r="R2973">
            <v>32053</v>
          </cell>
        </row>
        <row r="2974">
          <cell r="P2974">
            <v>79747469</v>
          </cell>
          <cell r="Q2974" t="str">
            <v>IVAN GUILLERMO GARCIA BELTRAN</v>
          </cell>
          <cell r="R2974">
            <v>28362</v>
          </cell>
        </row>
        <row r="2975">
          <cell r="P2975">
            <v>80800786</v>
          </cell>
          <cell r="Q2975" t="str">
            <v>JUAN CARLOS MONCAYO DIAZGRANADOS</v>
          </cell>
          <cell r="R2975">
            <v>30975</v>
          </cell>
        </row>
        <row r="2976">
          <cell r="P2976">
            <v>79877604</v>
          </cell>
          <cell r="Q2976" t="str">
            <v>DIEGO ALEJANDRO ROSSO LAVERDE</v>
          </cell>
          <cell r="R2976">
            <v>28561</v>
          </cell>
        </row>
        <row r="2977">
          <cell r="P2977">
            <v>79236432</v>
          </cell>
          <cell r="Q2977" t="str">
            <v>OSCAR EMILIO BUSTOS BUSTOS</v>
          </cell>
          <cell r="R2977">
            <v>22085</v>
          </cell>
        </row>
        <row r="2978">
          <cell r="P2978">
            <v>52715025</v>
          </cell>
          <cell r="Q2978" t="str">
            <v>SANDRA EDELMIRA TELLEZ SILVA</v>
          </cell>
          <cell r="R2978">
            <v>29017</v>
          </cell>
        </row>
        <row r="2979">
          <cell r="P2979">
            <v>79630332</v>
          </cell>
          <cell r="Q2979" t="str">
            <v>DIEGO HUMBERTO MARTINEZ CASTRO</v>
          </cell>
          <cell r="R2979">
            <v>27006</v>
          </cell>
        </row>
        <row r="2980">
          <cell r="P2980">
            <v>79123196</v>
          </cell>
          <cell r="Q2980" t="str">
            <v>ORLANDO GONZALEZ PINTO</v>
          </cell>
          <cell r="R2980">
            <v>23269</v>
          </cell>
        </row>
        <row r="2981">
          <cell r="P2981">
            <v>1015428775</v>
          </cell>
          <cell r="Q2981" t="str">
            <v>NIKOLL DANIELA TORRES DIAZ</v>
          </cell>
          <cell r="R2981">
            <v>33618</v>
          </cell>
        </row>
        <row r="2982">
          <cell r="P2982">
            <v>79579210</v>
          </cell>
          <cell r="Q2982" t="str">
            <v>JOHN EVERARDO MOSQUERA CUADRADO</v>
          </cell>
          <cell r="R2982">
            <v>26152</v>
          </cell>
        </row>
        <row r="2983">
          <cell r="P2983">
            <v>52383375</v>
          </cell>
          <cell r="Q2983" t="str">
            <v>PAULA ANDREA ARIAS GOMEZ</v>
          </cell>
          <cell r="R2983">
            <v>28673</v>
          </cell>
        </row>
        <row r="2984">
          <cell r="P2984">
            <v>80727751</v>
          </cell>
          <cell r="Q2984" t="str">
            <v>OSCAR JULIAN LOPEZ GOMEZ</v>
          </cell>
          <cell r="R2984">
            <v>30274</v>
          </cell>
        </row>
        <row r="2985">
          <cell r="P2985">
            <v>3176980</v>
          </cell>
          <cell r="Q2985" t="str">
            <v>JESUS ALFONSO MONTAÑEZ SIERRA</v>
          </cell>
          <cell r="R2985">
            <v>20173</v>
          </cell>
        </row>
        <row r="2986">
          <cell r="P2986">
            <v>1022402674</v>
          </cell>
          <cell r="Q2986" t="str">
            <v>ANGIE TATIANA SANABRIA TORRES</v>
          </cell>
          <cell r="R2986">
            <v>34812</v>
          </cell>
        </row>
        <row r="2987">
          <cell r="P2987">
            <v>80721432</v>
          </cell>
          <cell r="Q2987" t="str">
            <v>FREDDY  MENDOZA MARIÑO</v>
          </cell>
          <cell r="R2987">
            <v>29999</v>
          </cell>
        </row>
        <row r="2988">
          <cell r="P2988">
            <v>1016071447</v>
          </cell>
          <cell r="Q2988" t="str">
            <v>DILSON IVAN TILAGUY VEGA</v>
          </cell>
          <cell r="R2988">
            <v>34666</v>
          </cell>
        </row>
        <row r="2989">
          <cell r="P2989">
            <v>1022359486</v>
          </cell>
          <cell r="Q2989" t="str">
            <v>CAMILO ALBERTO JARAMILLO VELA</v>
          </cell>
          <cell r="R2989">
            <v>32789</v>
          </cell>
        </row>
        <row r="2990">
          <cell r="P2990">
            <v>1070920367</v>
          </cell>
          <cell r="Q2990" t="str">
            <v>NESTOR DANIEL GARCIA GOMEZ</v>
          </cell>
        </row>
        <row r="2991">
          <cell r="P2991">
            <v>1019090149</v>
          </cell>
          <cell r="Q2991" t="str">
            <v>OSCAR DAVID ORTEGA CANTE</v>
          </cell>
          <cell r="R2991">
            <v>34346</v>
          </cell>
        </row>
        <row r="2992">
          <cell r="P2992">
            <v>35419155</v>
          </cell>
          <cell r="Q2992" t="str">
            <v>CLAUDIA ROCIO SUAREZ NOVA</v>
          </cell>
          <cell r="R2992">
            <v>27973</v>
          </cell>
        </row>
        <row r="2993">
          <cell r="P2993">
            <v>79136770</v>
          </cell>
          <cell r="Q2993" t="str">
            <v>HENRRY  RODRIGUEZ ACOSTA</v>
          </cell>
          <cell r="R2993">
            <v>25954</v>
          </cell>
        </row>
        <row r="2994">
          <cell r="P2994">
            <v>1013617849</v>
          </cell>
          <cell r="Q2994" t="str">
            <v>PEDRO ALEJANDRO CARABALLO CORTES</v>
          </cell>
          <cell r="R2994">
            <v>33233</v>
          </cell>
        </row>
        <row r="2995">
          <cell r="P2995">
            <v>1014290314</v>
          </cell>
          <cell r="Q2995" t="str">
            <v>NICOLLE KYLIE VEGA RAMIREZ</v>
          </cell>
          <cell r="R2995">
            <v>35629</v>
          </cell>
        </row>
        <row r="2996">
          <cell r="P2996">
            <v>1023892238</v>
          </cell>
          <cell r="Q2996" t="str">
            <v>JIZETH HAEL GONZALEZ RAMIREZ</v>
          </cell>
          <cell r="R2996">
            <v>32673</v>
          </cell>
        </row>
        <row r="2997">
          <cell r="P2997">
            <v>75098295</v>
          </cell>
          <cell r="Q2997" t="str">
            <v>JUAN PABLO RIOS CASTAÑO</v>
          </cell>
          <cell r="R2997">
            <v>29712</v>
          </cell>
        </row>
        <row r="2998">
          <cell r="P2998">
            <v>1022370815</v>
          </cell>
          <cell r="Q2998" t="str">
            <v>MABBY NATHALIA TORRES HERNANDEZ</v>
          </cell>
          <cell r="R2998">
            <v>33480</v>
          </cell>
        </row>
        <row r="2999">
          <cell r="P2999">
            <v>80546098</v>
          </cell>
          <cell r="Q2999" t="str">
            <v>ROBINSON ENRIQUE RINCON RAMIREZ</v>
          </cell>
          <cell r="R2999">
            <v>29970</v>
          </cell>
        </row>
        <row r="3000">
          <cell r="P3000">
            <v>53076522</v>
          </cell>
          <cell r="Q3000" t="str">
            <v>JENNY KATHERINE BORRERO ROMERO</v>
          </cell>
          <cell r="R3000">
            <v>31224</v>
          </cell>
        </row>
        <row r="3001">
          <cell r="P3001">
            <v>52847590</v>
          </cell>
          <cell r="Q3001" t="str">
            <v>MARY LUZ MELO TOBIANO</v>
          </cell>
          <cell r="R3001">
            <v>29293</v>
          </cell>
        </row>
        <row r="3002">
          <cell r="P3002">
            <v>79330494</v>
          </cell>
          <cell r="Q3002" t="str">
            <v>JHON JAIRO SALAMANCA VALENCIA</v>
          </cell>
          <cell r="R3002">
            <v>23748</v>
          </cell>
        </row>
        <row r="3003">
          <cell r="P3003">
            <v>1020727421</v>
          </cell>
          <cell r="Q3003" t="str">
            <v>DIEGO ANDRES RODRIGUEZ RIZO</v>
          </cell>
          <cell r="R3003">
            <v>32005</v>
          </cell>
        </row>
        <row r="3004">
          <cell r="P3004">
            <v>1018417238</v>
          </cell>
          <cell r="Q3004" t="str">
            <v>MARIA ANGELICA ORTIZ OSPINA</v>
          </cell>
          <cell r="R3004">
            <v>32232</v>
          </cell>
        </row>
        <row r="3005">
          <cell r="P3005">
            <v>80160741</v>
          </cell>
          <cell r="Q3005" t="str">
            <v>HAKIM NAYI ABUSHIHAB COLLAZOS</v>
          </cell>
          <cell r="R3005">
            <v>30195</v>
          </cell>
        </row>
        <row r="3006">
          <cell r="P3006">
            <v>1019023316</v>
          </cell>
          <cell r="Q3006" t="str">
            <v>JOHN FREDY GARCIA LOPEZ</v>
          </cell>
          <cell r="R3006">
            <v>32255</v>
          </cell>
        </row>
        <row r="3007">
          <cell r="P3007">
            <v>1016045822</v>
          </cell>
          <cell r="Q3007" t="str">
            <v>NICOLAS ALBERTO CABALLERO ARENAS</v>
          </cell>
          <cell r="R3007">
            <v>33657</v>
          </cell>
        </row>
        <row r="3008">
          <cell r="P3008">
            <v>52426835</v>
          </cell>
          <cell r="Q3008" t="str">
            <v>CAROL ANN FIGUEROA RUEDA</v>
          </cell>
          <cell r="R3008">
            <v>28628</v>
          </cell>
        </row>
        <row r="3009">
          <cell r="P3009">
            <v>53140988</v>
          </cell>
          <cell r="Q3009" t="str">
            <v>YULY ESPERANZA ROSERO MORALES</v>
          </cell>
          <cell r="R3009">
            <v>31426</v>
          </cell>
        </row>
        <row r="3010">
          <cell r="P3010">
            <v>80765350</v>
          </cell>
          <cell r="Q3010" t="str">
            <v>JOHN ARMANDO DAZA BUSTAMANTE</v>
          </cell>
        </row>
        <row r="3011">
          <cell r="P3011">
            <v>52148456</v>
          </cell>
          <cell r="Q3011" t="str">
            <v>CAROLINA OSMA TAPIAS</v>
          </cell>
          <cell r="R3011">
            <v>27147</v>
          </cell>
        </row>
        <row r="3012">
          <cell r="P3012">
            <v>1020713243</v>
          </cell>
          <cell r="Q3012" t="str">
            <v>YURI FERNANDA ROJAS SANDOVAL</v>
          </cell>
          <cell r="R3012">
            <v>31443</v>
          </cell>
        </row>
        <row r="3013">
          <cell r="P3013">
            <v>52080367</v>
          </cell>
          <cell r="Q3013" t="str">
            <v>MARTHA FERNANDA GOMEZ GUTIERREZ</v>
          </cell>
          <cell r="R3013">
            <v>26826</v>
          </cell>
        </row>
        <row r="3014">
          <cell r="P3014">
            <v>1033682819</v>
          </cell>
          <cell r="Q3014" t="str">
            <v>EDWIN  MUÑOZ GARCIA</v>
          </cell>
        </row>
        <row r="3015">
          <cell r="P3015">
            <v>1034304350</v>
          </cell>
          <cell r="Q3015" t="str">
            <v>DANIELLA DOMINGUEZ COLL</v>
          </cell>
          <cell r="R3015">
            <v>34208</v>
          </cell>
        </row>
        <row r="3016">
          <cell r="P3016">
            <v>1031125818</v>
          </cell>
          <cell r="Q3016" t="str">
            <v>VIVIANA ANDREA BERNAL</v>
          </cell>
          <cell r="R3016">
            <v>31761</v>
          </cell>
        </row>
        <row r="3017">
          <cell r="P3017">
            <v>52814834</v>
          </cell>
          <cell r="Q3017" t="str">
            <v>DIANA CAROLINA PINZON GUIO</v>
          </cell>
          <cell r="R3017">
            <v>30465</v>
          </cell>
        </row>
        <row r="3018">
          <cell r="P3018">
            <v>79837889</v>
          </cell>
          <cell r="Q3018" t="str">
            <v>SAMUEL RICARDO BERMUDEZ PINZON</v>
          </cell>
          <cell r="R3018">
            <v>27922</v>
          </cell>
        </row>
        <row r="3019">
          <cell r="P3019">
            <v>1076659423</v>
          </cell>
          <cell r="Q3019" t="str">
            <v>PAULA DANIELA FRESNEDA GOMEZ</v>
          </cell>
          <cell r="R3019">
            <v>34144</v>
          </cell>
        </row>
        <row r="3020">
          <cell r="P3020">
            <v>79902732</v>
          </cell>
          <cell r="Q3020" t="str">
            <v>FRANKLIN CANTOR RODRIGUEZ</v>
          </cell>
          <cell r="R3020">
            <v>28648</v>
          </cell>
        </row>
        <row r="3021">
          <cell r="P3021">
            <v>80442604</v>
          </cell>
          <cell r="Q3021" t="str">
            <v>GIOVANNI RODRIGUEZ VELASQUEZ</v>
          </cell>
          <cell r="R3021">
            <v>26856</v>
          </cell>
        </row>
        <row r="3022">
          <cell r="P3022">
            <v>79488178</v>
          </cell>
          <cell r="Q3022" t="str">
            <v>OSCAR  RODRIGUEZ MOSQUERA</v>
          </cell>
          <cell r="R3022">
            <v>25314</v>
          </cell>
        </row>
        <row r="3023">
          <cell r="P3023">
            <v>1023931274</v>
          </cell>
          <cell r="Q3023" t="str">
            <v>EDWIN SANTIAGO RICO DURAN</v>
          </cell>
          <cell r="R3023">
            <v>34379</v>
          </cell>
        </row>
        <row r="3024">
          <cell r="P3024">
            <v>1100952916</v>
          </cell>
          <cell r="Q3024" t="str">
            <v>JAIRO REMOLINA PEÑALOSA</v>
          </cell>
          <cell r="R3024">
            <v>32294</v>
          </cell>
        </row>
        <row r="3025">
          <cell r="P3025">
            <v>80177344</v>
          </cell>
          <cell r="Q3025" t="str">
            <v>ANDRES FELIPE PINEDA PULGARIN</v>
          </cell>
          <cell r="R3025">
            <v>31016</v>
          </cell>
        </row>
        <row r="3026">
          <cell r="P3026">
            <v>1030558341</v>
          </cell>
          <cell r="Q3026" t="str">
            <v>ANGELICA JULIETTE FERNANDEZ MONTOYA</v>
          </cell>
          <cell r="R3026">
            <v>32681</v>
          </cell>
        </row>
        <row r="3027">
          <cell r="P3027">
            <v>79979716</v>
          </cell>
          <cell r="Q3027" t="str">
            <v>ANDRES FELIPE BONILLA ALVAREZ</v>
          </cell>
          <cell r="R3027">
            <v>29042</v>
          </cell>
        </row>
        <row r="3028">
          <cell r="P3028">
            <v>63532415</v>
          </cell>
          <cell r="Q3028" t="str">
            <v>YULIETH LILIANA MESA ALBARRACIN</v>
          </cell>
          <cell r="R3028">
            <v>30226</v>
          </cell>
        </row>
        <row r="3029">
          <cell r="P3029">
            <v>80124546</v>
          </cell>
          <cell r="Q3029" t="str">
            <v>EDUARDO OTERO PEREZ</v>
          </cell>
          <cell r="R3029">
            <v>29806</v>
          </cell>
        </row>
        <row r="3030">
          <cell r="P3030">
            <v>1022425281</v>
          </cell>
          <cell r="Q3030" t="str">
            <v>LEIDY LORENA ESCAMILLA VILLARRAGA</v>
          </cell>
          <cell r="R3030">
            <v>35488</v>
          </cell>
        </row>
        <row r="3031">
          <cell r="P3031">
            <v>79052536</v>
          </cell>
          <cell r="Q3031" t="str">
            <v>ANDRES  RAMIREZ TORRES</v>
          </cell>
          <cell r="R3031">
            <v>24727</v>
          </cell>
        </row>
        <row r="3032">
          <cell r="P3032">
            <v>1020782603</v>
          </cell>
          <cell r="Q3032" t="str">
            <v>SANTIAGO RIOS CONTO</v>
          </cell>
          <cell r="R3032">
            <v>34107</v>
          </cell>
        </row>
        <row r="3033">
          <cell r="P3033">
            <v>80168093</v>
          </cell>
          <cell r="Q3033" t="str">
            <v>MAURICIO ANDRES DONADO GARZON</v>
          </cell>
          <cell r="R3033">
            <v>29793</v>
          </cell>
        </row>
        <row r="3034">
          <cell r="P3034">
            <v>1033740886</v>
          </cell>
          <cell r="Q3034" t="str">
            <v>FRANCY ANDREA RODRIGUEZ ARCHILA</v>
          </cell>
          <cell r="R3034">
            <v>33598</v>
          </cell>
        </row>
        <row r="3035">
          <cell r="P3035">
            <v>1014261439</v>
          </cell>
          <cell r="Q3035" t="str">
            <v>PABLO ESTEBAN MARTINEZ VALENCIA</v>
          </cell>
          <cell r="R3035">
            <v>34690</v>
          </cell>
        </row>
        <row r="3036">
          <cell r="P3036">
            <v>1016077023</v>
          </cell>
          <cell r="Q3036" t="str">
            <v>JOHAN MAURICIO MARTINEZ GONZALEZ</v>
          </cell>
          <cell r="R3036">
            <v>34820</v>
          </cell>
        </row>
        <row r="3037">
          <cell r="P3037">
            <v>1020723785</v>
          </cell>
          <cell r="Q3037" t="str">
            <v>DIEGO FELIPE GAMBOA HEREDIA</v>
          </cell>
          <cell r="R3037">
            <v>31839</v>
          </cell>
        </row>
        <row r="3038">
          <cell r="P3038">
            <v>1085314289</v>
          </cell>
          <cell r="Q3038" t="str">
            <v>MARIA CAMILA NARVAEZ GORDILLO</v>
          </cell>
          <cell r="R3038">
            <v>34437</v>
          </cell>
        </row>
        <row r="3039">
          <cell r="P3039">
            <v>41915399</v>
          </cell>
          <cell r="Q3039" t="str">
            <v>MARTHA SUSANA URREA ARISTIZABAL</v>
          </cell>
          <cell r="R3039">
            <v>25155</v>
          </cell>
        </row>
        <row r="3040">
          <cell r="P3040">
            <v>80777724</v>
          </cell>
          <cell r="Q3040" t="str">
            <v>CAMILO ANDRES ACOSTA HERMOSA</v>
          </cell>
          <cell r="R3040">
            <v>30312</v>
          </cell>
        </row>
        <row r="3041">
          <cell r="P3041">
            <v>1020728003</v>
          </cell>
          <cell r="Q3041" t="str">
            <v>JUAN CAMILO WIEST CANDAMIL</v>
          </cell>
        </row>
        <row r="3042">
          <cell r="P3042">
            <v>8980500</v>
          </cell>
          <cell r="Q3042" t="str">
            <v>FIDEL MANJARRES RIPOLL</v>
          </cell>
          <cell r="R3042">
            <v>29673</v>
          </cell>
        </row>
        <row r="3043">
          <cell r="P3043">
            <v>80833422</v>
          </cell>
          <cell r="Q3043" t="str">
            <v>JAIME LORENZO ZUÑIGA PAEZ</v>
          </cell>
          <cell r="R3043">
            <v>31331</v>
          </cell>
        </row>
        <row r="3044">
          <cell r="P3044">
            <v>1033798227</v>
          </cell>
          <cell r="Q3044" t="str">
            <v>LUISA FERNANDA CRUZ RAMIREZ</v>
          </cell>
          <cell r="R3044">
            <v>35598</v>
          </cell>
        </row>
        <row r="3045">
          <cell r="P3045">
            <v>1024579008</v>
          </cell>
          <cell r="Q3045" t="str">
            <v>JOHAN SEBASTIAN TRUJILLO GARAY</v>
          </cell>
          <cell r="R3045">
            <v>35497</v>
          </cell>
        </row>
        <row r="3046">
          <cell r="P3046">
            <v>80858747</v>
          </cell>
          <cell r="Q3046" t="str">
            <v>LUIS CARLOS LONDONO MARIN</v>
          </cell>
          <cell r="R3046">
            <v>31264</v>
          </cell>
        </row>
        <row r="3047">
          <cell r="P3047">
            <v>1026278335</v>
          </cell>
          <cell r="Q3047" t="str">
            <v>SEBASTIAN ALBERTO HERNANDEZ MORALES</v>
          </cell>
          <cell r="R3047">
            <v>33677</v>
          </cell>
        </row>
        <row r="3048">
          <cell r="P3048">
            <v>1234090709</v>
          </cell>
          <cell r="Q3048" t="str">
            <v>CRISTIAN DAVID ORTEGA LLINAS</v>
          </cell>
          <cell r="R3048">
            <v>35850</v>
          </cell>
        </row>
        <row r="3049">
          <cell r="P3049">
            <v>1152434340</v>
          </cell>
          <cell r="Q3049" t="str">
            <v>SANTIAGO DURAN MILLAN</v>
          </cell>
          <cell r="R3049">
            <v>33022</v>
          </cell>
        </row>
        <row r="3050">
          <cell r="P3050">
            <v>1088264274</v>
          </cell>
          <cell r="Q3050" t="str">
            <v>JUAN MANUEL MARTINEZ BERNAL</v>
          </cell>
          <cell r="R3050">
            <v>-661485</v>
          </cell>
        </row>
        <row r="3051">
          <cell r="P3051">
            <v>19416668</v>
          </cell>
          <cell r="Q3051" t="str">
            <v>PABLO EDUARDO LOPEZ PUERTO</v>
          </cell>
          <cell r="R3051">
            <v>22144</v>
          </cell>
        </row>
        <row r="3052">
          <cell r="P3052">
            <v>80819731</v>
          </cell>
          <cell r="Q3052" t="str">
            <v>JUAN JOSE SALAZAR VELEZ</v>
          </cell>
          <cell r="R3052">
            <v>31135</v>
          </cell>
        </row>
        <row r="3053">
          <cell r="P3053">
            <v>52998469</v>
          </cell>
          <cell r="Q3053" t="str">
            <v>EDNA JUDITH PADILLA GALINDO</v>
          </cell>
          <cell r="R3053">
            <v>30870</v>
          </cell>
        </row>
        <row r="3054">
          <cell r="P3054">
            <v>1010174060</v>
          </cell>
          <cell r="Q3054" t="str">
            <v>AYDA NATALIA JIMENEZ RIOS</v>
          </cell>
          <cell r="R3054">
            <v>32095</v>
          </cell>
        </row>
        <row r="3055">
          <cell r="P3055">
            <v>1020747705</v>
          </cell>
          <cell r="Q3055" t="str">
            <v>SANTIAGO SEBASTIAN MENDOZA MORENO</v>
          </cell>
          <cell r="R3055">
            <v>32794</v>
          </cell>
        </row>
        <row r="3056">
          <cell r="P3056">
            <v>79533940</v>
          </cell>
          <cell r="Q3056" t="str">
            <v>LUIS ENRIQUE MUÑOZ PALACIO</v>
          </cell>
          <cell r="R3056">
            <v>26102</v>
          </cell>
        </row>
        <row r="3057">
          <cell r="P3057">
            <v>1010219964</v>
          </cell>
          <cell r="Q3057" t="str">
            <v>ANGELICA MARÍA RODRIGUEZ AMAYA</v>
          </cell>
          <cell r="R3057">
            <v>34735</v>
          </cell>
        </row>
        <row r="3058">
          <cell r="P3058">
            <v>80185456</v>
          </cell>
          <cell r="Q3058" t="str">
            <v>ADRIAN LEONARDO RENGIFO TRUJILLO</v>
          </cell>
          <cell r="R3058">
            <v>30143</v>
          </cell>
        </row>
        <row r="3059">
          <cell r="P3059">
            <v>1023900084</v>
          </cell>
          <cell r="Q3059" t="str">
            <v>MARYI JOHANNA ROMERO TINJACA</v>
          </cell>
          <cell r="R3059">
            <v>33100</v>
          </cell>
        </row>
        <row r="3060">
          <cell r="P3060">
            <v>79627542</v>
          </cell>
          <cell r="Q3060" t="str">
            <v>RICARDO ERNESTO CORTES VERA</v>
          </cell>
          <cell r="R3060">
            <v>28153</v>
          </cell>
        </row>
        <row r="3061">
          <cell r="P3061">
            <v>1033802576</v>
          </cell>
          <cell r="Q3061" t="str">
            <v>DIEGO ALEXANDER PEREZ PINZON</v>
          </cell>
          <cell r="R3061">
            <v>35783</v>
          </cell>
        </row>
        <row r="3062">
          <cell r="P3062">
            <v>81721031</v>
          </cell>
          <cell r="Q3062" t="str">
            <v>SERGIO IVAN CANON MARTINEZ</v>
          </cell>
        </row>
        <row r="3063">
          <cell r="P3063">
            <v>1136886915</v>
          </cell>
          <cell r="Q3063" t="str">
            <v>EDUARD JULIAN TORRES ULLOA</v>
          </cell>
          <cell r="R3063">
            <v>34741</v>
          </cell>
        </row>
        <row r="3064">
          <cell r="P3064">
            <v>7180363</v>
          </cell>
          <cell r="Q3064" t="str">
            <v>LUIS ERNESTO PATIÑO CASALLAS</v>
          </cell>
          <cell r="R3064">
            <v>29730</v>
          </cell>
        </row>
        <row r="3065">
          <cell r="P3065">
            <v>80821105</v>
          </cell>
          <cell r="Q3065" t="str">
            <v>ANDRES FERNANDO MUÑOZ LARA</v>
          </cell>
          <cell r="R3065">
            <v>31245</v>
          </cell>
        </row>
        <row r="3066">
          <cell r="P3066">
            <v>80912133</v>
          </cell>
          <cell r="Q3066" t="str">
            <v>WILSON ALEJANDRO CANO GOMEZ</v>
          </cell>
          <cell r="R3066">
            <v>31297</v>
          </cell>
        </row>
        <row r="3067">
          <cell r="P3067">
            <v>1014212601</v>
          </cell>
          <cell r="Q3067" t="str">
            <v>JUANITA CAROLINA CARRILLO SEDANO</v>
          </cell>
          <cell r="R3067">
            <v>32983</v>
          </cell>
        </row>
        <row r="3068">
          <cell r="P3068">
            <v>79685562</v>
          </cell>
          <cell r="Q3068" t="str">
            <v>SANTIAGO  VILLEGAS RESTREPO</v>
          </cell>
          <cell r="R3068">
            <v>27133</v>
          </cell>
        </row>
        <row r="3069">
          <cell r="P3069">
            <v>1022334022</v>
          </cell>
          <cell r="Q3069" t="str">
            <v>JOSE DANIEL DELGADILLO GAVIRIA</v>
          </cell>
          <cell r="R3069">
            <v>31865</v>
          </cell>
        </row>
        <row r="3070">
          <cell r="P3070">
            <v>1014280103</v>
          </cell>
          <cell r="Q3070" t="str">
            <v>LORENA STEPHANIE PINEDA GARCIA</v>
          </cell>
          <cell r="R3070">
            <v>35303</v>
          </cell>
        </row>
        <row r="3071">
          <cell r="P3071">
            <v>79943842</v>
          </cell>
          <cell r="Q3071" t="str">
            <v>NICOLAS RODRIGUEZ BALLESTEROS</v>
          </cell>
          <cell r="R3071">
            <v>28295</v>
          </cell>
        </row>
        <row r="3072">
          <cell r="P3072">
            <v>52836739</v>
          </cell>
          <cell r="Q3072" t="str">
            <v>PAOLA ANDREA MELO FLOREZ</v>
          </cell>
          <cell r="R3072">
            <v>29780</v>
          </cell>
        </row>
        <row r="3073">
          <cell r="P3073">
            <v>17194351</v>
          </cell>
          <cell r="Q3073" t="str">
            <v>LUIS ALBERTO DUARTE MALDONADO</v>
          </cell>
        </row>
        <row r="3074">
          <cell r="P3074">
            <v>1023935050</v>
          </cell>
          <cell r="Q3074" t="str">
            <v>YUBAY NARVAEZ POLANIA</v>
          </cell>
          <cell r="R3074">
            <v>34555</v>
          </cell>
        </row>
        <row r="3075">
          <cell r="P3075">
            <v>79685562</v>
          </cell>
          <cell r="Q3075" t="str">
            <v>SANTIAGO VILLEGAS RESTREPO</v>
          </cell>
          <cell r="R3075">
            <v>27133</v>
          </cell>
        </row>
        <row r="3076">
          <cell r="P3076">
            <v>1020789506</v>
          </cell>
          <cell r="Q3076" t="str">
            <v>LAURA  ANZOLA ACEVEDO</v>
          </cell>
        </row>
        <row r="3077">
          <cell r="P3077">
            <v>79968197</v>
          </cell>
          <cell r="Q3077" t="str">
            <v>MARIO ANDRES CUBILLOS PEÑA</v>
          </cell>
          <cell r="R3077">
            <v>28703</v>
          </cell>
        </row>
        <row r="3078">
          <cell r="P3078">
            <v>1094950216</v>
          </cell>
          <cell r="Q3078" t="str">
            <v>CATHERINE  HERNANDEZ SOLANILLA</v>
          </cell>
        </row>
        <row r="3079">
          <cell r="P3079">
            <v>1014236267</v>
          </cell>
          <cell r="Q3079" t="str">
            <v>DIANA PAOLA RAMIREZ ANGARITA</v>
          </cell>
          <cell r="R3079">
            <v>33838</v>
          </cell>
        </row>
        <row r="3080">
          <cell r="P3080">
            <v>80853892</v>
          </cell>
          <cell r="Q3080" t="str">
            <v>IVAN DARIO HERNANDEZ VACA</v>
          </cell>
          <cell r="R3080">
            <v>31284</v>
          </cell>
        </row>
        <row r="3081">
          <cell r="P3081">
            <v>52263360</v>
          </cell>
          <cell r="Q3081" t="str">
            <v>CAROLINA  LOPEZ RODRIGUEZ</v>
          </cell>
          <cell r="R3081">
            <v>27851</v>
          </cell>
        </row>
        <row r="3082">
          <cell r="P3082">
            <v>80864548</v>
          </cell>
          <cell r="Q3082" t="str">
            <v>WILLIAM ALEXANDER PIRACUM RAMIREZ</v>
          </cell>
          <cell r="R3082">
            <v>31267</v>
          </cell>
        </row>
        <row r="3083">
          <cell r="P3083">
            <v>37322875</v>
          </cell>
          <cell r="Q3083" t="str">
            <v>YANETT LILIANA MANZANO OJEDA</v>
          </cell>
          <cell r="R3083">
            <v>25859</v>
          </cell>
        </row>
        <row r="3084">
          <cell r="P3084">
            <v>1030637551</v>
          </cell>
          <cell r="Q3084" t="str">
            <v>DANIEL CAMILO HERNANDEZ ARISTIZABAL</v>
          </cell>
        </row>
        <row r="3085">
          <cell r="P3085">
            <v>79786546</v>
          </cell>
          <cell r="Q3085" t="str">
            <v>ANDRES FELIPE GARCIA OSPINA</v>
          </cell>
          <cell r="R3085">
            <v>27955</v>
          </cell>
        </row>
        <row r="3086">
          <cell r="P3086">
            <v>1069175415</v>
          </cell>
          <cell r="Q3086" t="str">
            <v>LINDA NATHALIA ORTIZ FIERRO</v>
          </cell>
          <cell r="R3086">
            <v>32749</v>
          </cell>
        </row>
        <row r="3087">
          <cell r="P3087">
            <v>79762263</v>
          </cell>
          <cell r="Q3087" t="str">
            <v>JOSE TIBERIO PALMA JUANIAS</v>
          </cell>
          <cell r="R3087">
            <v>28984</v>
          </cell>
        </row>
        <row r="3088">
          <cell r="P3088">
            <v>1019079755</v>
          </cell>
          <cell r="Q3088" t="str">
            <v>CLAUDIA MILENA TORRES BARRETO</v>
          </cell>
          <cell r="R3088">
            <v>34005</v>
          </cell>
        </row>
        <row r="3089">
          <cell r="P3089">
            <v>79138693</v>
          </cell>
          <cell r="Q3089" t="str">
            <v>RUBEN DARIO WILCHES GARAY</v>
          </cell>
          <cell r="R3089">
            <v>26039</v>
          </cell>
        </row>
        <row r="3090">
          <cell r="P3090">
            <v>52883204</v>
          </cell>
          <cell r="Q3090" t="str">
            <v>ANGELA PAOLA GONZALEZ VAZQUEZ</v>
          </cell>
          <cell r="R3090">
            <v>29735</v>
          </cell>
        </row>
        <row r="3091">
          <cell r="P3091">
            <v>1098702200</v>
          </cell>
          <cell r="Q3091" t="str">
            <v>MARIA DEL MAR MORALES CARDENAS</v>
          </cell>
        </row>
        <row r="3092">
          <cell r="P3092">
            <v>1032456145</v>
          </cell>
          <cell r="Q3092" t="str">
            <v>ALEJANDRA PINZON MARTINEZ</v>
          </cell>
          <cell r="R3092">
            <v>34065</v>
          </cell>
        </row>
        <row r="3093">
          <cell r="P3093">
            <v>1033698100</v>
          </cell>
          <cell r="Q3093" t="str">
            <v>KAREN NATALLY ROZO TRUJILLO</v>
          </cell>
          <cell r="R3093">
            <v>32205</v>
          </cell>
        </row>
        <row r="3094">
          <cell r="P3094">
            <v>1022372041</v>
          </cell>
          <cell r="Q3094" t="str">
            <v>CARLOS FELIPE REYES NOVA</v>
          </cell>
          <cell r="R3094">
            <v>33563</v>
          </cell>
        </row>
        <row r="3095">
          <cell r="P3095">
            <v>75101485</v>
          </cell>
          <cell r="Q3095" t="str">
            <v>SILVIO LOPEZ MEDINA</v>
          </cell>
          <cell r="R3095">
            <v>30865</v>
          </cell>
        </row>
        <row r="3096">
          <cell r="P3096">
            <v>1061772234</v>
          </cell>
          <cell r="Q3096" t="str">
            <v>NICOLAS PELAEZ SALAZAR</v>
          </cell>
          <cell r="R3096">
            <v>34559</v>
          </cell>
        </row>
        <row r="3097">
          <cell r="P3097">
            <v>1010208420</v>
          </cell>
          <cell r="Q3097" t="str">
            <v>SEBASTIAN  GAVIRIA PACHECO</v>
          </cell>
          <cell r="R3097">
            <v>34112</v>
          </cell>
        </row>
        <row r="3098">
          <cell r="P3098">
            <v>1032410280</v>
          </cell>
          <cell r="Q3098" t="str">
            <v>LIZA CATALINA JURADO TORO</v>
          </cell>
          <cell r="R3098">
            <v>32257</v>
          </cell>
        </row>
        <row r="3099">
          <cell r="P3099">
            <v>1026275597</v>
          </cell>
          <cell r="Q3099" t="str">
            <v>CARLOS ALBERTO FONSECA PINZON</v>
          </cell>
        </row>
        <row r="3100">
          <cell r="P3100">
            <v>80096861</v>
          </cell>
          <cell r="Q3100" t="str">
            <v>JHONNY FABIAN RAMON POLANIA</v>
          </cell>
          <cell r="R3100">
            <v>30162</v>
          </cell>
        </row>
        <row r="3101">
          <cell r="P3101">
            <v>79592540</v>
          </cell>
          <cell r="Q3101" t="str">
            <v>RAINER FERNANDO BAUTISTA CARDENAS</v>
          </cell>
          <cell r="R3101">
            <v>26514</v>
          </cell>
        </row>
        <row r="3102">
          <cell r="P3102">
            <v>1015445991</v>
          </cell>
          <cell r="Q3102" t="str">
            <v>DAVID SANTIAGO MELO MARTINEZ</v>
          </cell>
          <cell r="R3102">
            <v>34470</v>
          </cell>
        </row>
        <row r="3103">
          <cell r="P3103">
            <v>80047146</v>
          </cell>
          <cell r="Q3103" t="str">
            <v>CRISTIAN RODOLFO LAVERDE RODRIGUEZ</v>
          </cell>
          <cell r="R3103">
            <v>28991</v>
          </cell>
        </row>
        <row r="3104">
          <cell r="P3104">
            <v>79836879</v>
          </cell>
          <cell r="Q3104" t="str">
            <v>JOHN DAMISTON AREVALO MORA</v>
          </cell>
          <cell r="R3104">
            <v>27832</v>
          </cell>
        </row>
        <row r="3105">
          <cell r="P3105">
            <v>79344864</v>
          </cell>
          <cell r="Q3105" t="str">
            <v>GABRIEL PEREIRA ALDANA</v>
          </cell>
          <cell r="R3105">
            <v>23907</v>
          </cell>
        </row>
        <row r="3106">
          <cell r="P3106">
            <v>80491010</v>
          </cell>
          <cell r="Q3106" t="str">
            <v>EDUARDO  CONTRERAS ARDILA</v>
          </cell>
          <cell r="R3106">
            <v>26272</v>
          </cell>
        </row>
        <row r="3107">
          <cell r="P3107">
            <v>1032418103</v>
          </cell>
          <cell r="Q3107" t="str">
            <v>DIEGO ALEJANDRO MIRANDA HERNANDEZ</v>
          </cell>
          <cell r="R3107">
            <v>32360</v>
          </cell>
        </row>
        <row r="3108">
          <cell r="P3108">
            <v>79693505</v>
          </cell>
          <cell r="Q3108" t="str">
            <v>LUIS EDUARDO PAEZ PACHECO</v>
          </cell>
          <cell r="R3108">
            <v>27578</v>
          </cell>
        </row>
        <row r="3109">
          <cell r="P3109">
            <v>79123196</v>
          </cell>
          <cell r="Q3109" t="str">
            <v>ORLANDO  GONZALEZ PINTO</v>
          </cell>
          <cell r="R3109">
            <v>23269</v>
          </cell>
        </row>
        <row r="3110">
          <cell r="P3110">
            <v>80190386</v>
          </cell>
          <cell r="Q3110" t="str">
            <v>JEAN LOUI CAMACHO MUETE</v>
          </cell>
          <cell r="R3110">
            <v>30864</v>
          </cell>
        </row>
        <row r="3111">
          <cell r="P3111">
            <v>1026269012</v>
          </cell>
          <cell r="Q3111" t="str">
            <v>MARIA FERNANDA MORENO BELTRAN</v>
          </cell>
          <cell r="R3111">
            <v>32995</v>
          </cell>
        </row>
        <row r="3112">
          <cell r="P3112">
            <v>73122163</v>
          </cell>
          <cell r="Q3112" t="str">
            <v>MAURICIO RENE PICHOT ELLES</v>
          </cell>
          <cell r="R3112">
            <v>23948</v>
          </cell>
        </row>
        <row r="3113">
          <cell r="P3113">
            <v>52995920</v>
          </cell>
          <cell r="Q3113" t="str">
            <v>MARIA CAMILA CORREA GONZALEZ</v>
          </cell>
          <cell r="R3113">
            <v>30703</v>
          </cell>
        </row>
        <row r="3114">
          <cell r="P3114">
            <v>52200070</v>
          </cell>
          <cell r="Q3114" t="str">
            <v>ANGELA FERNANDA CABRERA FONSECA</v>
          </cell>
          <cell r="R3114">
            <v>29279</v>
          </cell>
        </row>
        <row r="3115">
          <cell r="P3115">
            <v>80283667</v>
          </cell>
          <cell r="Q3115" t="str">
            <v>CARLOS EDUARDO RODRIGUEZ HOYOS</v>
          </cell>
          <cell r="R3115">
            <v>30963</v>
          </cell>
        </row>
        <row r="3116">
          <cell r="P3116">
            <v>1030620306</v>
          </cell>
          <cell r="Q3116" t="str">
            <v>JEISSON CAMILO RAMIREZ HURTADO</v>
          </cell>
          <cell r="R3116">
            <v>33953</v>
          </cell>
        </row>
        <row r="3117">
          <cell r="P3117">
            <v>1020730842</v>
          </cell>
          <cell r="Q3117" t="str">
            <v>JOHANNA CATALINA TELLEZ BERNAL</v>
          </cell>
          <cell r="R3117">
            <v>32973</v>
          </cell>
        </row>
        <row r="3118">
          <cell r="P3118">
            <v>53084535</v>
          </cell>
          <cell r="Q3118" t="str">
            <v>NELSY ADRIANA BARBOSA BENAVIDES</v>
          </cell>
          <cell r="R3118">
            <v>31403</v>
          </cell>
        </row>
        <row r="3119">
          <cell r="P3119">
            <v>1013626435</v>
          </cell>
          <cell r="Q3119" t="str">
            <v>KAREN DYANNE TORRES CORREA</v>
          </cell>
          <cell r="R3119">
            <v>33522</v>
          </cell>
        </row>
        <row r="3120">
          <cell r="P3120">
            <v>80000805</v>
          </cell>
          <cell r="Q3120" t="str">
            <v>MARLO ALFONSO MOSQUERA CONTRERAS</v>
          </cell>
          <cell r="R3120">
            <v>28718</v>
          </cell>
        </row>
        <row r="3121">
          <cell r="P3121">
            <v>52425974</v>
          </cell>
          <cell r="Q3121" t="str">
            <v>RUTH CAROLINA MEJIA ROMERO</v>
          </cell>
          <cell r="R3121">
            <v>28544</v>
          </cell>
        </row>
        <row r="3122">
          <cell r="P3122">
            <v>80064600</v>
          </cell>
          <cell r="Q3122" t="str">
            <v>OSCAR MAURICIO MARROQUIN</v>
          </cell>
          <cell r="R3122">
            <v>28339</v>
          </cell>
        </row>
        <row r="3123">
          <cell r="P3123">
            <v>52958076</v>
          </cell>
          <cell r="Q3123" t="str">
            <v>KAREN ADRIANA GOMEZ DIAZ</v>
          </cell>
          <cell r="R3123">
            <v>30725</v>
          </cell>
        </row>
        <row r="3124">
          <cell r="P3124">
            <v>1016002050</v>
          </cell>
          <cell r="Q3124" t="str">
            <v>LEYDDY CAROLINA GOMEZ TARAZONA</v>
          </cell>
          <cell r="R3124">
            <v>31852</v>
          </cell>
        </row>
        <row r="3125">
          <cell r="P3125">
            <v>1018433900</v>
          </cell>
          <cell r="Q3125" t="str">
            <v>LIZETH VANESSA RIAÑO TORRES</v>
          </cell>
          <cell r="R3125">
            <v>32952</v>
          </cell>
        </row>
        <row r="3126">
          <cell r="P3126">
            <v>19301963</v>
          </cell>
          <cell r="Q3126" t="str">
            <v>LUIS CARLOS ZAMORA REYES</v>
          </cell>
          <cell r="R3126">
            <v>20897</v>
          </cell>
        </row>
        <row r="3127">
          <cell r="P3127">
            <v>79795444</v>
          </cell>
          <cell r="Q3127" t="str">
            <v>JUAN MANUEL FERNANDEZ MORA</v>
          </cell>
          <cell r="R3127">
            <v>28550</v>
          </cell>
        </row>
        <row r="3128">
          <cell r="P3128">
            <v>1018441053</v>
          </cell>
          <cell r="Q3128" t="str">
            <v>GLADYS BIBIANA FORERO ACEVEDO</v>
          </cell>
          <cell r="R3128">
            <v>33253</v>
          </cell>
        </row>
        <row r="3129">
          <cell r="P3129">
            <v>19452563</v>
          </cell>
          <cell r="Q3129" t="str">
            <v>CARLOS  RUBIO RODRIGUEZ</v>
          </cell>
          <cell r="R3129">
            <v>22311</v>
          </cell>
        </row>
        <row r="3130">
          <cell r="P3130">
            <v>79453728</v>
          </cell>
          <cell r="Q3130" t="str">
            <v>RICARDO ERIBERTO CORTES BELTRAN</v>
          </cell>
          <cell r="R3130">
            <v>24911</v>
          </cell>
        </row>
        <row r="3131">
          <cell r="P3131">
            <v>7301031</v>
          </cell>
          <cell r="Q3131" t="str">
            <v>NESTOR HERNAN PEÑA MELENDEZ</v>
          </cell>
          <cell r="R3131">
            <v>20738</v>
          </cell>
        </row>
        <row r="3132">
          <cell r="P3132">
            <v>1020777007</v>
          </cell>
          <cell r="Q3132" t="str">
            <v>LAURA  BUCHELI MONCAYO</v>
          </cell>
          <cell r="R3132">
            <v>33948</v>
          </cell>
        </row>
        <row r="3133">
          <cell r="P3133">
            <v>1018480883</v>
          </cell>
          <cell r="Q3133" t="str">
            <v>MANUELA  RODRIGUEZ DAZA</v>
          </cell>
          <cell r="R3133">
            <v>35011</v>
          </cell>
        </row>
        <row r="3134">
          <cell r="P3134">
            <v>1130670701</v>
          </cell>
          <cell r="Q3134" t="str">
            <v>JULIANA  PERDOMO FITZGERALD</v>
          </cell>
          <cell r="R3134">
            <v>31886</v>
          </cell>
        </row>
        <row r="3135">
          <cell r="P3135">
            <v>79882932</v>
          </cell>
          <cell r="Q3135" t="str">
            <v>ARTURO ALEXANDER DIAZ ORTIZ</v>
          </cell>
          <cell r="R3135">
            <v>29421</v>
          </cell>
        </row>
        <row r="3136">
          <cell r="P3136">
            <v>1032435834</v>
          </cell>
          <cell r="Q3136" t="str">
            <v>ELIANA  REINA BARON</v>
          </cell>
          <cell r="R3136">
            <v>32957</v>
          </cell>
        </row>
        <row r="3137">
          <cell r="P3137">
            <v>1030616263</v>
          </cell>
          <cell r="Q3137" t="str">
            <v>BLADIMIR  MONTAÑEZ SORACA</v>
          </cell>
          <cell r="R3137">
            <v>33903</v>
          </cell>
        </row>
        <row r="3138">
          <cell r="P3138">
            <v>80085109</v>
          </cell>
          <cell r="Q3138" t="str">
            <v>VICTOR HUGO LOPEZ GODOY</v>
          </cell>
          <cell r="R3138">
            <v>29341</v>
          </cell>
        </row>
        <row r="3139">
          <cell r="P3139">
            <v>52410153</v>
          </cell>
          <cell r="Q3139" t="str">
            <v>MARIA ANGELICA HERRERA FONSECA</v>
          </cell>
          <cell r="R3139">
            <v>29410</v>
          </cell>
        </row>
        <row r="3140">
          <cell r="P3140">
            <v>79907053</v>
          </cell>
          <cell r="Q3140" t="str">
            <v>OMAR ALEJANDRO HERNANDEZ</v>
          </cell>
          <cell r="R3140">
            <v>27808</v>
          </cell>
        </row>
        <row r="3141">
          <cell r="P3141">
            <v>79900794</v>
          </cell>
          <cell r="Q3141" t="str">
            <v>WILSON JAVIER CAMACHO SANCHEZ</v>
          </cell>
          <cell r="R3141">
            <v>28438</v>
          </cell>
        </row>
        <row r="3142">
          <cell r="P3142">
            <v>1018420371</v>
          </cell>
          <cell r="Q3142" t="str">
            <v>MAYRA ALEJANDRA DIAZ BRICENO</v>
          </cell>
          <cell r="R3142">
            <v>32413</v>
          </cell>
        </row>
        <row r="3143">
          <cell r="P3143">
            <v>1013586073</v>
          </cell>
          <cell r="Q3143" t="str">
            <v>ANDREA MILENA MONTOYA MONTILLA</v>
          </cell>
          <cell r="R3143">
            <v>31677</v>
          </cell>
        </row>
        <row r="3144">
          <cell r="P3144">
            <v>80882841</v>
          </cell>
          <cell r="Q3144" t="str">
            <v>EDILSON ALBERTO RAMOS MARTINEZ</v>
          </cell>
          <cell r="R3144">
            <v>31159</v>
          </cell>
        </row>
        <row r="3145">
          <cell r="P3145">
            <v>79949858</v>
          </cell>
          <cell r="Q3145" t="str">
            <v>MAURICIO ANDRES RODRIGUEZ CABRA</v>
          </cell>
          <cell r="R3145">
            <v>28856</v>
          </cell>
        </row>
        <row r="3146">
          <cell r="P3146">
            <v>75098295</v>
          </cell>
          <cell r="Q3146" t="str">
            <v>JUAN PABLO RIOS CASTAÑO</v>
          </cell>
          <cell r="R3146">
            <v>29712</v>
          </cell>
        </row>
        <row r="3147">
          <cell r="P3147">
            <v>1082887450</v>
          </cell>
          <cell r="Q3147" t="str">
            <v>DIANA PATRICIA SANCHEZ GARCIA</v>
          </cell>
          <cell r="R3147">
            <v>32314</v>
          </cell>
        </row>
        <row r="3148">
          <cell r="P3148">
            <v>1111197120</v>
          </cell>
          <cell r="Q3148" t="str">
            <v>FRANCISCO FELIPE MARIÑO SANCHEZ</v>
          </cell>
          <cell r="R3148">
            <v>32923</v>
          </cell>
        </row>
        <row r="3149">
          <cell r="P3149">
            <v>80195761</v>
          </cell>
          <cell r="Q3149" t="str">
            <v>JAIME ANDRES BAHAMON LOPEZ</v>
          </cell>
          <cell r="R3149">
            <v>30534</v>
          </cell>
        </row>
        <row r="3150">
          <cell r="P3150">
            <v>52889537</v>
          </cell>
          <cell r="Q3150" t="str">
            <v>INGRID MARCELA ROMERO PERILLA</v>
          </cell>
          <cell r="R3150">
            <v>30414</v>
          </cell>
        </row>
        <row r="3151">
          <cell r="P3151">
            <v>1014236267</v>
          </cell>
          <cell r="Q3151" t="str">
            <v>DIANA PAOLA RAMIREZ ANGARITA</v>
          </cell>
          <cell r="R3151">
            <v>33838</v>
          </cell>
        </row>
        <row r="3152">
          <cell r="P3152">
            <v>15339688</v>
          </cell>
          <cell r="Q3152" t="str">
            <v>ARIEL ALBERTO MEJIA CARDONA</v>
          </cell>
          <cell r="R3152">
            <v>28772</v>
          </cell>
        </row>
        <row r="3153">
          <cell r="P3153">
            <v>30239345</v>
          </cell>
          <cell r="Q3153" t="str">
            <v>LUISA FERNANDA RAMIREZ NARANJO</v>
          </cell>
          <cell r="R3153">
            <v>30783</v>
          </cell>
        </row>
        <row r="3154">
          <cell r="P3154">
            <v>41427086</v>
          </cell>
          <cell r="Q3154" t="str">
            <v>MARCELA ROMERO DE SILVA</v>
          </cell>
          <cell r="R3154">
            <v>17805</v>
          </cell>
        </row>
        <row r="3155">
          <cell r="P3155">
            <v>1016062939</v>
          </cell>
          <cell r="Q3155" t="str">
            <v>JUAN CAMILO BLANCO RODRIGUEZ</v>
          </cell>
        </row>
        <row r="3156">
          <cell r="P3156">
            <v>1015436045</v>
          </cell>
          <cell r="Q3156" t="str">
            <v>MARÍA EUGENIA DIAZ BONILLA</v>
          </cell>
          <cell r="R3156">
            <v>33911</v>
          </cell>
        </row>
        <row r="3157">
          <cell r="P3157">
            <v>10024111</v>
          </cell>
          <cell r="Q3157" t="str">
            <v>WILMER  SOTTO SUAREZ</v>
          </cell>
          <cell r="R3157">
            <v>27317</v>
          </cell>
        </row>
        <row r="3158">
          <cell r="P3158">
            <v>80209200</v>
          </cell>
          <cell r="Q3158" t="str">
            <v>LUIS ADRIAN TRIVIÑO PARAMO</v>
          </cell>
          <cell r="R3158">
            <v>30275</v>
          </cell>
        </row>
        <row r="3159">
          <cell r="P3159">
            <v>1014187146</v>
          </cell>
          <cell r="Q3159" t="str">
            <v>LEONARDO ANTONIO MARTINEZ RODRIGUEZ</v>
          </cell>
        </row>
        <row r="3160">
          <cell r="P3160">
            <v>72166471</v>
          </cell>
          <cell r="Q3160" t="str">
            <v>GUSTAVO ADOLFO RAAD SIERRA</v>
          </cell>
          <cell r="R3160">
            <v>25712</v>
          </cell>
        </row>
        <row r="3161">
          <cell r="P3161">
            <v>80160741</v>
          </cell>
          <cell r="Q3161" t="str">
            <v>HAKIM NAYI ABUSHIHAB COLLAZOS</v>
          </cell>
          <cell r="R3161">
            <v>30195</v>
          </cell>
        </row>
        <row r="3162">
          <cell r="P3162">
            <v>16734378</v>
          </cell>
          <cell r="Q3162" t="str">
            <v>JULIO CESAR MENDOZA GARCIA</v>
          </cell>
          <cell r="R3162">
            <v>24496</v>
          </cell>
        </row>
        <row r="3163">
          <cell r="P3163">
            <v>46457522</v>
          </cell>
          <cell r="Q3163" t="str">
            <v>DORIS CAROLINA RINCON BAYONA</v>
          </cell>
          <cell r="R3163">
            <v>31164</v>
          </cell>
        </row>
        <row r="3164">
          <cell r="P3164">
            <v>1020759724</v>
          </cell>
          <cell r="Q3164" t="str">
            <v>JUAN PABLO OLAYA PAEZ</v>
          </cell>
        </row>
        <row r="3165">
          <cell r="P3165">
            <v>1105781138</v>
          </cell>
          <cell r="Q3165" t="str">
            <v>HECTOR GUSTAVO ROMERO TRUJILLO</v>
          </cell>
          <cell r="R3165">
            <v>31665</v>
          </cell>
        </row>
        <row r="3166">
          <cell r="P3166">
            <v>79795897</v>
          </cell>
          <cell r="Q3166" t="str">
            <v>ALFONSO ACOSTA BONILLA</v>
          </cell>
          <cell r="R3166">
            <v>28636</v>
          </cell>
        </row>
        <row r="3167">
          <cell r="P3167">
            <v>9093044</v>
          </cell>
          <cell r="Q3167" t="str">
            <v>CAROL ANDRES RUMIE DEL CASTILLO</v>
          </cell>
        </row>
        <row r="3168">
          <cell r="P3168">
            <v>1128405393</v>
          </cell>
          <cell r="Q3168" t="str">
            <v>LUISA FERNANDA BUILES RESTREPO</v>
          </cell>
          <cell r="R3168">
            <v>31822</v>
          </cell>
        </row>
        <row r="3169">
          <cell r="P3169">
            <v>1032405617</v>
          </cell>
          <cell r="Q3169" t="str">
            <v>JENNY PAOLA MORA CUBILLOS</v>
          </cell>
        </row>
        <row r="3170">
          <cell r="P3170">
            <v>52927391</v>
          </cell>
          <cell r="Q3170" t="str">
            <v>MARIA DEL PILAR SARMIENTO GINZALEZ</v>
          </cell>
          <cell r="R3170">
            <v>29660</v>
          </cell>
        </row>
        <row r="3171">
          <cell r="P3171">
            <v>52145134</v>
          </cell>
          <cell r="Q3171" t="str">
            <v>ANA MARIA MARTINEZ OSORIO</v>
          </cell>
          <cell r="R3171">
            <v>26730</v>
          </cell>
        </row>
        <row r="3172">
          <cell r="P3172">
            <v>52715025</v>
          </cell>
          <cell r="Q3172" t="str">
            <v>SANDRA EDELMIRA TELLEZ SILVA</v>
          </cell>
          <cell r="R3172">
            <v>29017</v>
          </cell>
        </row>
        <row r="3173">
          <cell r="P3173">
            <v>79874355</v>
          </cell>
          <cell r="Q3173" t="str">
            <v>RAMON ARTURO RAMIREZ ZAPATA</v>
          </cell>
          <cell r="R3173">
            <v>28094</v>
          </cell>
        </row>
        <row r="3174">
          <cell r="P3174">
            <v>1022380058</v>
          </cell>
          <cell r="Q3174" t="str">
            <v>SONIA MILENA PEREZ CASTRO</v>
          </cell>
          <cell r="R3174">
            <v>33946</v>
          </cell>
        </row>
        <row r="3175">
          <cell r="P3175">
            <v>1032395296</v>
          </cell>
          <cell r="Q3175" t="str">
            <v>SANDRA LORENA MONTOYA BOLIVAR</v>
          </cell>
          <cell r="R3175">
            <v>32020</v>
          </cell>
        </row>
        <row r="3176">
          <cell r="P3176">
            <v>79859108</v>
          </cell>
          <cell r="Q3176" t="str">
            <v>PABLO CESAR GUEVARA GOMEZ</v>
          </cell>
          <cell r="R3176">
            <v>27579</v>
          </cell>
        </row>
        <row r="3177">
          <cell r="P3177">
            <v>1014209630</v>
          </cell>
          <cell r="Q3177" t="str">
            <v>GERMAN DARIO FAJARDO PERILLA</v>
          </cell>
          <cell r="R3177">
            <v>32954</v>
          </cell>
        </row>
        <row r="3178">
          <cell r="P3178">
            <v>79891379</v>
          </cell>
          <cell r="Q3178" t="str">
            <v>RODRIGO  PEDRAZA CASTRO</v>
          </cell>
          <cell r="R3178">
            <v>28241</v>
          </cell>
        </row>
        <row r="3179">
          <cell r="P3179">
            <v>1013588165</v>
          </cell>
          <cell r="Q3179" t="str">
            <v>CAROLINA  CARO CAMACHO</v>
          </cell>
          <cell r="R3179">
            <v>31907</v>
          </cell>
        </row>
        <row r="3180">
          <cell r="P3180">
            <v>3019465</v>
          </cell>
          <cell r="Q3180" t="str">
            <v>JULIO EDGAR LOPEZ</v>
          </cell>
          <cell r="R3180">
            <v>18695</v>
          </cell>
        </row>
        <row r="3181">
          <cell r="P3181">
            <v>79861796</v>
          </cell>
          <cell r="Q3181" t="str">
            <v>NIXON ANDRES CARRANZA PEREZ</v>
          </cell>
        </row>
        <row r="3182">
          <cell r="P3182">
            <v>79792946</v>
          </cell>
          <cell r="Q3182" t="str">
            <v>DAVID  MUÑOZ GUERRERO</v>
          </cell>
          <cell r="R3182">
            <v>28263</v>
          </cell>
        </row>
        <row r="3183">
          <cell r="P3183">
            <v>79709405</v>
          </cell>
          <cell r="Q3183" t="str">
            <v>HERNAN DARIO LOPEZ AYA</v>
          </cell>
          <cell r="R3183">
            <v>26803</v>
          </cell>
        </row>
        <row r="3184">
          <cell r="P3184">
            <v>17343060</v>
          </cell>
          <cell r="Q3184" t="str">
            <v>ELKIN RAUL CORONELL CADENA ESTABLECIMIENTO DE COMERCIO</v>
          </cell>
        </row>
        <row r="3185">
          <cell r="P3185">
            <v>80505062</v>
          </cell>
          <cell r="Q3185" t="str">
            <v>ANDRES  RAMIREZ LOZANO</v>
          </cell>
          <cell r="R3185">
            <v>27092</v>
          </cell>
        </row>
        <row r="3186">
          <cell r="P3186">
            <v>73122163</v>
          </cell>
          <cell r="Q3186" t="str">
            <v>MAURICIO RENE PICHOT ELLES</v>
          </cell>
          <cell r="R3186">
            <v>23948</v>
          </cell>
        </row>
        <row r="3187">
          <cell r="P3187">
            <v>1032374659</v>
          </cell>
          <cell r="Q3187" t="str">
            <v>JEFFERSON  ROSAS MOGOLLON</v>
          </cell>
          <cell r="R3187">
            <v>31585</v>
          </cell>
        </row>
        <row r="3188">
          <cell r="P3188">
            <v>79841885</v>
          </cell>
          <cell r="Q3188" t="str">
            <v>MAURICIO ALEXANDER GOMEZ HERREÑO</v>
          </cell>
          <cell r="R3188">
            <v>28051</v>
          </cell>
        </row>
        <row r="3189">
          <cell r="P3189">
            <v>1018408738</v>
          </cell>
          <cell r="Q3189" t="str">
            <v>JENNY ALEJANDRA DIAZ VELANDIA</v>
          </cell>
          <cell r="R3189">
            <v>31808</v>
          </cell>
        </row>
        <row r="3190">
          <cell r="P3190">
            <v>1026276222</v>
          </cell>
          <cell r="Q3190" t="str">
            <v>DANIEL ORLANDO ABELLA TORRES</v>
          </cell>
          <cell r="R3190">
            <v>33536</v>
          </cell>
        </row>
        <row r="3191">
          <cell r="P3191">
            <v>1012342729</v>
          </cell>
          <cell r="Q3191" t="str">
            <v>MANUEL FERNANDO MORA LARA</v>
          </cell>
          <cell r="R3191">
            <v>32280</v>
          </cell>
        </row>
        <row r="3192">
          <cell r="P3192">
            <v>1012418748</v>
          </cell>
          <cell r="Q3192" t="str">
            <v>CARLOS LEONARDO RESTREPO ROPERO</v>
          </cell>
          <cell r="R3192">
            <v>34725</v>
          </cell>
        </row>
        <row r="3193">
          <cell r="P3193">
            <v>80241569</v>
          </cell>
          <cell r="Q3193" t="str">
            <v>DIEGO HERNAN SILVA CICUAMIA</v>
          </cell>
          <cell r="R3193">
            <v>29899</v>
          </cell>
        </row>
        <row r="3194">
          <cell r="P3194">
            <v>79311429</v>
          </cell>
          <cell r="Q3194" t="str">
            <v>GERMAN ALFONSO LOPEZ RAMIREZ</v>
          </cell>
          <cell r="R3194">
            <v>23616</v>
          </cell>
        </row>
        <row r="3195">
          <cell r="P3195">
            <v>52865885</v>
          </cell>
          <cell r="Q3195" t="str">
            <v>CAROLINA  ROBLEDO FORERO</v>
          </cell>
          <cell r="R3195">
            <v>30045</v>
          </cell>
        </row>
        <row r="3196">
          <cell r="P3196">
            <v>79109009</v>
          </cell>
          <cell r="Q3196" t="str">
            <v>LUIS ALBERTO MAYORGA CARDOZO</v>
          </cell>
        </row>
        <row r="3197">
          <cell r="P3197">
            <v>76325092</v>
          </cell>
          <cell r="Q3197" t="str">
            <v>ANDRES FERNANDO PATIÑO BOLAÑOS</v>
          </cell>
          <cell r="R3197">
            <v>28116</v>
          </cell>
        </row>
        <row r="3198">
          <cell r="P3198">
            <v>52856351</v>
          </cell>
          <cell r="Q3198" t="str">
            <v>JOHANA MARCELA CAMACHO ESCOBAR</v>
          </cell>
          <cell r="R3198">
            <v>29633</v>
          </cell>
        </row>
        <row r="3199">
          <cell r="P3199">
            <v>1024487671</v>
          </cell>
          <cell r="Q3199" t="str">
            <v>CHIRSTIAN MICHEL ROMERO ARIZA</v>
          </cell>
          <cell r="R3199">
            <v>32360</v>
          </cell>
        </row>
        <row r="3200">
          <cell r="P3200">
            <v>79613870</v>
          </cell>
          <cell r="Q3200" t="str">
            <v>AGUSTIN  FLAUTERO PARRA</v>
          </cell>
          <cell r="R3200">
            <v>26570</v>
          </cell>
        </row>
        <row r="3201">
          <cell r="P3201">
            <v>80728132</v>
          </cell>
          <cell r="Q3201" t="str">
            <v>OSCAR EDILSON LEON LEON</v>
          </cell>
          <cell r="R3201">
            <v>30293</v>
          </cell>
        </row>
        <row r="3202">
          <cell r="P3202">
            <v>1020799626</v>
          </cell>
          <cell r="Q3202" t="str">
            <v>ANGIE CAMILA JIMENEZ DIAZ</v>
          </cell>
          <cell r="R3202">
            <v>34662</v>
          </cell>
        </row>
        <row r="3203">
          <cell r="P3203">
            <v>53095459</v>
          </cell>
          <cell r="Q3203" t="str">
            <v>NELLY JOHANNA PINZON SANCHEZ</v>
          </cell>
          <cell r="R3203">
            <v>31401</v>
          </cell>
        </row>
        <row r="3204">
          <cell r="P3204">
            <v>80072126</v>
          </cell>
          <cell r="Q3204" t="str">
            <v>DIEGO ALEXANDER PIÑERES ROMERO</v>
          </cell>
          <cell r="R3204">
            <v>29981</v>
          </cell>
        </row>
        <row r="3205">
          <cell r="P3205">
            <v>1020765338</v>
          </cell>
          <cell r="Q3205" t="str">
            <v>MARIA ISABEL MAGAÑA ARANGO</v>
          </cell>
          <cell r="R3205">
            <v>33503</v>
          </cell>
        </row>
        <row r="3206">
          <cell r="P3206">
            <v>19452563</v>
          </cell>
          <cell r="Q3206" t="str">
            <v>CARLOS  RUBIO RODRIGUEZ</v>
          </cell>
          <cell r="R3206">
            <v>22311</v>
          </cell>
        </row>
        <row r="3207">
          <cell r="P3207">
            <v>1136884820</v>
          </cell>
          <cell r="Q3207" t="str">
            <v>PAULA ANDREA FONSECA ORTIZ</v>
          </cell>
          <cell r="R3207">
            <v>33933</v>
          </cell>
        </row>
        <row r="3208">
          <cell r="P3208">
            <v>80825575</v>
          </cell>
          <cell r="Q3208" t="str">
            <v>PABLO ALEJANDRO SUAREZ QUIROZ</v>
          </cell>
          <cell r="R3208">
            <v>30749</v>
          </cell>
        </row>
        <row r="3209">
          <cell r="P3209">
            <v>76330368</v>
          </cell>
          <cell r="Q3209" t="str">
            <v>DANIEL MARICIO QUIMBAYO WILCHES</v>
          </cell>
          <cell r="R3209">
            <v>28528</v>
          </cell>
        </row>
        <row r="3210">
          <cell r="P3210">
            <v>1018414169</v>
          </cell>
          <cell r="Q3210" t="str">
            <v>JUAN CARLOS TAVERA CASTILLO</v>
          </cell>
          <cell r="R3210">
            <v>32087</v>
          </cell>
        </row>
        <row r="3211">
          <cell r="P3211">
            <v>1020723785</v>
          </cell>
          <cell r="Q3211" t="str">
            <v>DIEGO FELIPE GAMBOA HEREDIA</v>
          </cell>
          <cell r="R3211">
            <v>31839</v>
          </cell>
        </row>
        <row r="3212">
          <cell r="P3212">
            <v>1032445404</v>
          </cell>
          <cell r="Q3212" t="str">
            <v>MAYERLY ESTHEFANY FUENTES NIÑO</v>
          </cell>
          <cell r="R3212">
            <v>33479</v>
          </cell>
        </row>
        <row r="3213">
          <cell r="P3213">
            <v>1012356255</v>
          </cell>
          <cell r="Q3213" t="str">
            <v>OSCAR ANDRES QUIROGA CAMPOS</v>
          </cell>
          <cell r="R3213">
            <v>32755</v>
          </cell>
        </row>
        <row r="3214">
          <cell r="P3214">
            <v>1019059939</v>
          </cell>
          <cell r="Q3214" t="str">
            <v>MILTON HERNANDO ROJAS LOZANO</v>
          </cell>
          <cell r="R3214">
            <v>33354</v>
          </cell>
        </row>
        <row r="3215">
          <cell r="P3215">
            <v>1014178676</v>
          </cell>
          <cell r="Q3215" t="str">
            <v>LIZETH ADRIANA HUERTAS BARRANTES</v>
          </cell>
          <cell r="R3215">
            <v>31559</v>
          </cell>
        </row>
        <row r="3216">
          <cell r="P3216">
            <v>1018464048</v>
          </cell>
          <cell r="Q3216" t="str">
            <v>ANGIE KATHERIN FRANCO BORDA</v>
          </cell>
          <cell r="R3216">
            <v>34332</v>
          </cell>
        </row>
        <row r="3217">
          <cell r="P3217">
            <v>79594914</v>
          </cell>
          <cell r="Q3217" t="str">
            <v>JAIME MARTIN ESTRADA RODRIGUEZ</v>
          </cell>
          <cell r="R3217">
            <v>26329</v>
          </cell>
        </row>
        <row r="3218">
          <cell r="P3218">
            <v>1010186781</v>
          </cell>
          <cell r="Q3218" t="str">
            <v>LINS JINNETH SUAREZ RESTREPO</v>
          </cell>
          <cell r="R3218">
            <v>32831</v>
          </cell>
        </row>
        <row r="3219">
          <cell r="P3219">
            <v>79404415</v>
          </cell>
          <cell r="Q3219" t="str">
            <v>FABIO RAUL CORREDOR CUY</v>
          </cell>
        </row>
        <row r="3220">
          <cell r="P3220">
            <v>1075871571</v>
          </cell>
          <cell r="Q3220" t="str">
            <v>LUIS FERNANDO BETANCUR GUZMAN</v>
          </cell>
          <cell r="R3220">
            <v>32398</v>
          </cell>
        </row>
        <row r="3221">
          <cell r="P3221">
            <v>1077858176</v>
          </cell>
          <cell r="Q3221" t="str">
            <v>MARTHA YANITH SUAREZ PINILLA</v>
          </cell>
          <cell r="R3221">
            <v>33169</v>
          </cell>
        </row>
        <row r="3222">
          <cell r="P3222">
            <v>9807768</v>
          </cell>
          <cell r="Q3222" t="str">
            <v>GONZALO DE JESUS JIMENEZ HOYOS</v>
          </cell>
          <cell r="R3222">
            <v>25746</v>
          </cell>
        </row>
        <row r="3223">
          <cell r="P3223">
            <v>1030543626</v>
          </cell>
          <cell r="Q3223" t="str">
            <v>EDUARD FELIPE RAQUEJO VERGARA</v>
          </cell>
          <cell r="R3223">
            <v>32038</v>
          </cell>
        </row>
        <row r="3224">
          <cell r="P3224">
            <v>1018448090</v>
          </cell>
          <cell r="Q3224" t="str">
            <v>ERIKA JULIETH BLANCO RINCON</v>
          </cell>
        </row>
        <row r="3225">
          <cell r="P3225">
            <v>1013586209</v>
          </cell>
          <cell r="Q3225" t="str">
            <v>GABRIEL ESTEBAN GONZALEZ RODRIGUEZ</v>
          </cell>
          <cell r="R3225">
            <v>31854</v>
          </cell>
        </row>
        <row r="3226">
          <cell r="P3226">
            <v>1032433493</v>
          </cell>
          <cell r="Q3226" t="str">
            <v>FREDDY LEONARDO GARAVITO PEREZ</v>
          </cell>
          <cell r="R3226">
            <v>32838</v>
          </cell>
        </row>
        <row r="3227">
          <cell r="P3227">
            <v>1026275999</v>
          </cell>
          <cell r="Q3227" t="str">
            <v>NATHALIE DAVIANA MORAN GONZALEZ</v>
          </cell>
          <cell r="R3227">
            <v>33499</v>
          </cell>
        </row>
        <row r="3228">
          <cell r="P3228">
            <v>1144066281</v>
          </cell>
          <cell r="Q3228" t="str">
            <v>MANUELA  BOTERO CASTRO</v>
          </cell>
          <cell r="R3228">
            <v>34252</v>
          </cell>
        </row>
        <row r="3229">
          <cell r="P3229">
            <v>1020776958</v>
          </cell>
          <cell r="Q3229" t="str">
            <v>CRISTIAN JAVIER BERNAL MORA</v>
          </cell>
        </row>
        <row r="3230">
          <cell r="P3230">
            <v>1113637337</v>
          </cell>
          <cell r="Q3230" t="str">
            <v>JENNIFER YISET ORTIZ CASTRO</v>
          </cell>
          <cell r="R3230">
            <v>32428</v>
          </cell>
        </row>
        <row r="3231">
          <cell r="P3231">
            <v>79217319</v>
          </cell>
          <cell r="Q3231" t="str">
            <v>OSCAR EDUARDO RODRIGUEZ DURAN</v>
          </cell>
        </row>
        <row r="3232">
          <cell r="P3232">
            <v>7188722</v>
          </cell>
          <cell r="Q3232" t="str">
            <v>JUAN MUNUEL RAMIREZ QUINTERO</v>
          </cell>
          <cell r="R3232">
            <v>31461</v>
          </cell>
        </row>
        <row r="3233">
          <cell r="P3233">
            <v>1032429847</v>
          </cell>
          <cell r="Q3233" t="str">
            <v>JULIAN DAVID BARRETO BASABE</v>
          </cell>
          <cell r="R3233">
            <v>32567</v>
          </cell>
        </row>
        <row r="3234">
          <cell r="P3234">
            <v>52620704</v>
          </cell>
          <cell r="Q3234" t="str">
            <v>EDNA KATERINE MORENO VELANDIA</v>
          </cell>
          <cell r="R3234">
            <v>26739</v>
          </cell>
        </row>
        <row r="3235">
          <cell r="P3235">
            <v>80763305</v>
          </cell>
          <cell r="Q3235" t="str">
            <v>CARLOS ROBERTO CRUZ JIMENEZ</v>
          </cell>
          <cell r="R3235">
            <v>30603</v>
          </cell>
        </row>
        <row r="3236">
          <cell r="P3236">
            <v>80109761</v>
          </cell>
          <cell r="Q3236" t="str">
            <v>HELVER ALDUHAR CORREA VASQUEZ</v>
          </cell>
          <cell r="R3236">
            <v>30150</v>
          </cell>
        </row>
        <row r="3237">
          <cell r="P3237">
            <v>1016074648</v>
          </cell>
          <cell r="Q3237" t="str">
            <v>WILSON SEBASTIAN ARIZA SOLER</v>
          </cell>
        </row>
        <row r="3238">
          <cell r="P3238">
            <v>79645661</v>
          </cell>
          <cell r="Q3238" t="str">
            <v>SERGIO ARTURO TARAZONA OVALLE</v>
          </cell>
          <cell r="R3238">
            <v>26980</v>
          </cell>
        </row>
        <row r="3239">
          <cell r="P3239">
            <v>1014235202</v>
          </cell>
          <cell r="Q3239" t="str">
            <v>JESSICA VANESA BERMUDEZ CORDOBA</v>
          </cell>
          <cell r="R3239">
            <v>33755</v>
          </cell>
        </row>
        <row r="3240">
          <cell r="P3240">
            <v>1007711</v>
          </cell>
          <cell r="Q3240" t="str">
            <v>GUSTAVO JOSE MORA GOMEZ</v>
          </cell>
          <cell r="R3240">
            <v>25642</v>
          </cell>
        </row>
        <row r="3241">
          <cell r="P3241">
            <v>53177694</v>
          </cell>
          <cell r="Q3241" t="str">
            <v>ANDREA CAROLINA OLANO RIAÑO</v>
          </cell>
          <cell r="R3241">
            <v>31257</v>
          </cell>
        </row>
        <row r="3242">
          <cell r="P3242">
            <v>1033713730</v>
          </cell>
          <cell r="Q3242" t="str">
            <v>DANIEL IVAN TORRES VERGARA</v>
          </cell>
        </row>
        <row r="3243">
          <cell r="P3243">
            <v>52966383</v>
          </cell>
          <cell r="Q3243" t="str">
            <v>NATALIA DEL PILAR GONZALEZ BELTRAN</v>
          </cell>
          <cell r="R3243">
            <v>30636</v>
          </cell>
        </row>
        <row r="3244">
          <cell r="P3244">
            <v>1033776613</v>
          </cell>
          <cell r="Q3244" t="str">
            <v>LAURA ANDREA ROJAS MUÑOZ</v>
          </cell>
          <cell r="R3244">
            <v>34854</v>
          </cell>
        </row>
        <row r="3245">
          <cell r="P3245">
            <v>7181859</v>
          </cell>
          <cell r="Q3245" t="str">
            <v>DANNY FABIAN GUIO MUÑOZ</v>
          </cell>
          <cell r="R3245">
            <v>30103</v>
          </cell>
        </row>
        <row r="3246">
          <cell r="P3246">
            <v>28556169</v>
          </cell>
          <cell r="Q3246" t="str">
            <v>JULIETH MAYERLY MORALES SALAZAR</v>
          </cell>
          <cell r="R3246">
            <v>30188</v>
          </cell>
        </row>
        <row r="3247">
          <cell r="P3247">
            <v>1015397802</v>
          </cell>
          <cell r="Q3247" t="str">
            <v>JOHANNES ALBERTO GARCIA CARDONA</v>
          </cell>
          <cell r="R3247">
            <v>31782</v>
          </cell>
        </row>
        <row r="3248">
          <cell r="P3248">
            <v>3019465</v>
          </cell>
          <cell r="Q3248" t="str">
            <v>JULIO EDGAR LOPEZ</v>
          </cell>
          <cell r="R3248">
            <v>18695</v>
          </cell>
        </row>
        <row r="3249">
          <cell r="P3249">
            <v>80089267</v>
          </cell>
          <cell r="Q3249" t="str">
            <v>GERMAN ALBERTO CASTILLO CLAVIJO</v>
          </cell>
          <cell r="R3249">
            <v>29769</v>
          </cell>
        </row>
        <row r="3250">
          <cell r="P3250">
            <v>1019101753</v>
          </cell>
          <cell r="Q3250" t="str">
            <v>DANIELA  MARICONDA SANCHEZ</v>
          </cell>
          <cell r="R3250">
            <v>34634</v>
          </cell>
        </row>
        <row r="3251">
          <cell r="P3251">
            <v>1047433734</v>
          </cell>
          <cell r="Q3251" t="str">
            <v>MARIA CAROLINA ARAUJO REINEMER</v>
          </cell>
          <cell r="R3251">
            <v>33332</v>
          </cell>
        </row>
        <row r="3252">
          <cell r="P3252">
            <v>1030607409</v>
          </cell>
          <cell r="Q3252" t="str">
            <v>JAVIER HERNANDO BARRIOS HERNANDEZ</v>
          </cell>
          <cell r="R3252">
            <v>33692</v>
          </cell>
        </row>
        <row r="3253">
          <cell r="P3253">
            <v>8853125</v>
          </cell>
          <cell r="Q3253" t="str">
            <v>CARLOS ALEJANDRO JEREZ ESCOBAR</v>
          </cell>
        </row>
        <row r="3254">
          <cell r="P3254">
            <v>1012443304</v>
          </cell>
          <cell r="Q3254" t="str">
            <v>DUVAN ALEXANDER ROJAS SARMIENTO</v>
          </cell>
          <cell r="R3254">
            <v>35567</v>
          </cell>
        </row>
        <row r="3255">
          <cell r="P3255">
            <v>80179157</v>
          </cell>
          <cell r="Q3255" t="str">
            <v>FABIAN GIOVANNY SANCHEZ SALAMANCA</v>
          </cell>
          <cell r="R3255">
            <v>29648</v>
          </cell>
        </row>
        <row r="3256">
          <cell r="P3256">
            <v>1094271729</v>
          </cell>
          <cell r="Q3256" t="str">
            <v>DEISY THERESA HURTADO SUAREZ</v>
          </cell>
          <cell r="R3256">
            <v>34257</v>
          </cell>
        </row>
        <row r="3257">
          <cell r="P3257">
            <v>1053780651</v>
          </cell>
          <cell r="Q3257" t="str">
            <v>DANIEL  OCAMPO RINCON</v>
          </cell>
          <cell r="R3257">
            <v>31991</v>
          </cell>
        </row>
        <row r="3258">
          <cell r="P3258">
            <v>1016077023</v>
          </cell>
          <cell r="Q3258" t="str">
            <v>JOHAN MAURICIO MARTINEZ GONZALEZ</v>
          </cell>
          <cell r="R3258">
            <v>34820</v>
          </cell>
        </row>
        <row r="3259">
          <cell r="P3259">
            <v>80794370</v>
          </cell>
          <cell r="Q3259" t="str">
            <v>DIEGO FERNANDO BRICEÑO RINCON</v>
          </cell>
          <cell r="R3259">
            <v>30825</v>
          </cell>
        </row>
        <row r="3260">
          <cell r="P3260">
            <v>10299476</v>
          </cell>
          <cell r="Q3260" t="str">
            <v>FABIAN RICARDO BERMUDEZ LOPEZ</v>
          </cell>
          <cell r="R3260">
            <v>30527</v>
          </cell>
        </row>
        <row r="3261">
          <cell r="P3261">
            <v>1136884820</v>
          </cell>
          <cell r="Q3261" t="str">
            <v>PAULA ANDREA FONSECA ORTIZ</v>
          </cell>
          <cell r="R3261">
            <v>33933</v>
          </cell>
        </row>
        <row r="3262">
          <cell r="P3262">
            <v>79982016</v>
          </cell>
          <cell r="Q3262" t="str">
            <v>NICOLAS  FORERO MARTINEZ</v>
          </cell>
          <cell r="R3262">
            <v>28885</v>
          </cell>
        </row>
        <row r="3263">
          <cell r="P3263">
            <v>1017129375</v>
          </cell>
          <cell r="Q3263" t="str">
            <v>DIANA CRISTINA PATIÑO MARTINEZ</v>
          </cell>
          <cell r="R3263">
            <v>31493</v>
          </cell>
        </row>
        <row r="3264">
          <cell r="P3264">
            <v>52865885</v>
          </cell>
          <cell r="Q3264" t="str">
            <v>CAROLINA  ROBLEDO FORERO</v>
          </cell>
          <cell r="R3264">
            <v>30045</v>
          </cell>
        </row>
        <row r="3265">
          <cell r="P3265">
            <v>53146244</v>
          </cell>
          <cell r="Q3265" t="str">
            <v>MARIA JOSE JARAMILLO BERMUDEZ</v>
          </cell>
        </row>
        <row r="3266">
          <cell r="P3266">
            <v>80825515</v>
          </cell>
          <cell r="Q3266" t="str">
            <v>ALEJANDRO  MANRIQUE MORA</v>
          </cell>
          <cell r="R3266">
            <v>30729</v>
          </cell>
        </row>
        <row r="3267">
          <cell r="P3267">
            <v>79689748</v>
          </cell>
          <cell r="Q3267" t="str">
            <v>HORST FREDDY WALDMANN GAMBOA</v>
          </cell>
          <cell r="R3267">
            <v>27558</v>
          </cell>
        </row>
        <row r="3268">
          <cell r="P3268">
            <v>80218028</v>
          </cell>
          <cell r="Q3268" t="str">
            <v>PEDRO PABLO VEGA REYES</v>
          </cell>
          <cell r="R3268">
            <v>29685</v>
          </cell>
        </row>
        <row r="3269">
          <cell r="P3269">
            <v>133470804</v>
          </cell>
          <cell r="Q3269" t="str">
            <v>RAMON EDUARDO DEL VALLE CASTRO DAZA</v>
          </cell>
        </row>
        <row r="3270">
          <cell r="P3270">
            <v>52264292</v>
          </cell>
          <cell r="Q3270" t="str">
            <v>ERIKA JOHANNA JIMENEZ MARTINEZ</v>
          </cell>
          <cell r="R3270">
            <v>27524</v>
          </cell>
        </row>
        <row r="3271">
          <cell r="P3271">
            <v>51901776</v>
          </cell>
          <cell r="Q3271" t="str">
            <v>SANDRA  VERGARA OSPINA</v>
          </cell>
          <cell r="R3271">
            <v>24831</v>
          </cell>
        </row>
        <row r="3272">
          <cell r="P3272">
            <v>8127742</v>
          </cell>
          <cell r="Q3272" t="str">
            <v>SEBASTIAN  VELASQUEZ BETANCUR</v>
          </cell>
          <cell r="R3272">
            <v>30855</v>
          </cell>
        </row>
        <row r="3273">
          <cell r="P3273">
            <v>80089267</v>
          </cell>
          <cell r="Q3273" t="str">
            <v>GERMAN ALBERTO CASTILLO CLAVIJO</v>
          </cell>
          <cell r="R3273">
            <v>29769</v>
          </cell>
        </row>
        <row r="3274">
          <cell r="P3274">
            <v>51824195</v>
          </cell>
          <cell r="Q3274" t="str">
            <v>MARIA VICTORIA GUINAND OSPINA</v>
          </cell>
        </row>
        <row r="3275">
          <cell r="P3275">
            <v>79218733</v>
          </cell>
          <cell r="Q3275" t="str">
            <v>YESID ANDRE RIPPE COCUY</v>
          </cell>
          <cell r="R3275">
            <v>30035</v>
          </cell>
        </row>
        <row r="3276">
          <cell r="P3276">
            <v>52426835</v>
          </cell>
          <cell r="Q3276" t="str">
            <v>CAROL ANN FIGUEROA RUEDA</v>
          </cell>
          <cell r="R3276">
            <v>28628</v>
          </cell>
        </row>
        <row r="3277">
          <cell r="P3277">
            <v>79865846</v>
          </cell>
          <cell r="Q3277" t="str">
            <v>DANNY DONAL BAQUERO BETANCOURT</v>
          </cell>
          <cell r="R3277">
            <v>28168</v>
          </cell>
        </row>
        <row r="3278">
          <cell r="P3278">
            <v>1010202640</v>
          </cell>
          <cell r="Q3278" t="str">
            <v>ROBERTO CARDONA QUINTERO</v>
          </cell>
        </row>
        <row r="3279">
          <cell r="P3279">
            <v>50914223</v>
          </cell>
          <cell r="Q3279" t="str">
            <v>CLAUDIA PATRICIA ROMERO ROJAS</v>
          </cell>
          <cell r="R3279">
            <v>28056</v>
          </cell>
        </row>
        <row r="3280">
          <cell r="P3280">
            <v>4091413</v>
          </cell>
          <cell r="Q3280" t="str">
            <v>DAVID ALFONSO PAEZ VILLAMIL</v>
          </cell>
        </row>
        <row r="3281">
          <cell r="P3281">
            <v>1022339406</v>
          </cell>
          <cell r="Q3281" t="str">
            <v>LAURA  VASQUEZ MORENO</v>
          </cell>
          <cell r="R3281">
            <v>31983</v>
          </cell>
        </row>
        <row r="3282">
          <cell r="P3282">
            <v>79499809</v>
          </cell>
          <cell r="Q3282" t="str">
            <v>RENE AUGUSTO CACERES CARDENAS</v>
          </cell>
          <cell r="R3282">
            <v>25311</v>
          </cell>
        </row>
        <row r="3283">
          <cell r="P3283">
            <v>79961002</v>
          </cell>
          <cell r="Q3283" t="str">
            <v>ESTEBAN EDUARDO MUÑOZ BOLAÑOS</v>
          </cell>
          <cell r="R3283">
            <v>28214</v>
          </cell>
        </row>
        <row r="3284">
          <cell r="P3284">
            <v>52790132</v>
          </cell>
          <cell r="Q3284" t="str">
            <v>URSULA ANDREA RODRIGUEZ FIGUEREDO</v>
          </cell>
          <cell r="R3284">
            <v>29526</v>
          </cell>
        </row>
        <row r="3285">
          <cell r="P3285">
            <v>80217022</v>
          </cell>
          <cell r="Q3285" t="str">
            <v>ANDRES ALEXANDER VARGAS BARRAGAN</v>
          </cell>
          <cell r="R3285">
            <v>29676</v>
          </cell>
        </row>
        <row r="3286">
          <cell r="P3286">
            <v>80099700</v>
          </cell>
          <cell r="Q3286" t="str">
            <v>HERNANDO  NOREÑA MANTILLA</v>
          </cell>
          <cell r="R3286">
            <v>30555</v>
          </cell>
        </row>
        <row r="3287">
          <cell r="P3287">
            <v>80491010</v>
          </cell>
          <cell r="Q3287" t="str">
            <v>EDUARDO  CONTRERAS ARDILA</v>
          </cell>
          <cell r="R3287">
            <v>26272</v>
          </cell>
        </row>
        <row r="3288">
          <cell r="P3288">
            <v>52445547</v>
          </cell>
          <cell r="Q3288" t="str">
            <v>ADRIANA MILENA GUTIERREZ TORRES</v>
          </cell>
          <cell r="R3288">
            <v>29049</v>
          </cell>
        </row>
        <row r="3289">
          <cell r="P3289">
            <v>1014251502</v>
          </cell>
          <cell r="Q3289" t="str">
            <v>MAURICIO GIOVANY MORA ALDANA</v>
          </cell>
          <cell r="R3289">
            <v>34373</v>
          </cell>
        </row>
        <row r="3290">
          <cell r="P3290">
            <v>1026263194</v>
          </cell>
          <cell r="Q3290" t="str">
            <v>LESLY KATHERINE SEGURA CAMARGO</v>
          </cell>
          <cell r="R3290">
            <v>32508</v>
          </cell>
        </row>
        <row r="3291">
          <cell r="P3291">
            <v>52709278</v>
          </cell>
          <cell r="Q3291" t="str">
            <v>WENDY GUISSELLE ROJAS CARDENAS</v>
          </cell>
          <cell r="R3291">
            <v>29444</v>
          </cell>
        </row>
        <row r="3292">
          <cell r="P3292">
            <v>1030557952</v>
          </cell>
          <cell r="Q3292" t="str">
            <v>JORGE ANDRES VILLAMIL VARGAS</v>
          </cell>
          <cell r="R3292">
            <v>32681</v>
          </cell>
        </row>
        <row r="3293">
          <cell r="P3293">
            <v>1019016030</v>
          </cell>
          <cell r="Q3293" t="str">
            <v>JOHAN DANIEL MORENO PEREIRA</v>
          </cell>
          <cell r="R3293">
            <v>31867</v>
          </cell>
        </row>
        <row r="3294">
          <cell r="P3294">
            <v>79857650</v>
          </cell>
          <cell r="Q3294" t="str">
            <v>ALBERTO  HERRERA VELA</v>
          </cell>
          <cell r="R3294">
            <v>27418</v>
          </cell>
        </row>
        <row r="3295">
          <cell r="P3295">
            <v>1032454677</v>
          </cell>
          <cell r="Q3295" t="str">
            <v>DIANA MARCELA VASQUEZ CORTES</v>
          </cell>
          <cell r="R3295">
            <v>33971</v>
          </cell>
        </row>
        <row r="3296">
          <cell r="P3296">
            <v>80096861</v>
          </cell>
          <cell r="Q3296" t="str">
            <v>JHONNY FABIAN RAMON POLANIA</v>
          </cell>
          <cell r="R3296">
            <v>30162</v>
          </cell>
        </row>
        <row r="3297">
          <cell r="P3297">
            <v>79432699</v>
          </cell>
          <cell r="Q3297" t="str">
            <v>REINER JAVIER SANCHEZ SANCHEZ</v>
          </cell>
        </row>
        <row r="3298">
          <cell r="P3298">
            <v>16777510</v>
          </cell>
          <cell r="Q3298" t="str">
            <v>CESAR AUGUSTO CAICEDO ALDANA</v>
          </cell>
          <cell r="R3298">
            <v>24688</v>
          </cell>
        </row>
        <row r="3299">
          <cell r="P3299">
            <v>80201997</v>
          </cell>
          <cell r="Q3299" t="str">
            <v>ANDRES ROBERTO RINCON AGUAS</v>
          </cell>
          <cell r="R3299">
            <v>30135</v>
          </cell>
        </row>
        <row r="3300">
          <cell r="P3300">
            <v>1032480095</v>
          </cell>
          <cell r="Q3300" t="str">
            <v>OSCAR FELIPE CORTES MONTENEGRO</v>
          </cell>
          <cell r="R3300">
            <v>35123</v>
          </cell>
        </row>
        <row r="3301">
          <cell r="P3301">
            <v>1020713462</v>
          </cell>
          <cell r="Q3301" t="str">
            <v>DIEGO ENRIQUE BUSTOS RODRIGUEZ</v>
          </cell>
          <cell r="R3301">
            <v>31503</v>
          </cell>
        </row>
        <row r="3302">
          <cell r="P3302">
            <v>79537039</v>
          </cell>
          <cell r="Q3302" t="str">
            <v>JOHN LEONARDO TORRES MARTINEZ</v>
          </cell>
          <cell r="R3302">
            <v>25790</v>
          </cell>
        </row>
        <row r="3303">
          <cell r="P3303">
            <v>79877792</v>
          </cell>
          <cell r="Q3303" t="str">
            <v>IVAN GALAOR ULLOA GUERRA</v>
          </cell>
          <cell r="R3303">
            <v>43416</v>
          </cell>
        </row>
        <row r="3304">
          <cell r="P3304">
            <v>19416668</v>
          </cell>
          <cell r="Q3304" t="str">
            <v>PABLO EDUARDO LOPEZ PUERTO</v>
          </cell>
          <cell r="R3304">
            <v>22144</v>
          </cell>
        </row>
        <row r="3305">
          <cell r="P3305">
            <v>1020766163</v>
          </cell>
          <cell r="Q3305" t="str">
            <v>SANTIAGO  CORMANE VILLACRES</v>
          </cell>
          <cell r="R3305">
            <v>33536</v>
          </cell>
        </row>
        <row r="3306">
          <cell r="P3306">
            <v>1032456972</v>
          </cell>
          <cell r="Q3306" t="str">
            <v>VALENTINA  SENDOYA CASTILLO</v>
          </cell>
        </row>
        <row r="3307">
          <cell r="P3307">
            <v>1023870300</v>
          </cell>
          <cell r="Q3307" t="str">
            <v>HECTOR FERNANDO FARFAN CASTRO</v>
          </cell>
          <cell r="R3307">
            <v>31830</v>
          </cell>
        </row>
        <row r="3308">
          <cell r="P3308">
            <v>80195761</v>
          </cell>
          <cell r="Q3308" t="str">
            <v>JAIME ANDRES BAHAMON LOPEZ</v>
          </cell>
          <cell r="R3308">
            <v>30534</v>
          </cell>
        </row>
        <row r="3309">
          <cell r="P3309">
            <v>80015907</v>
          </cell>
          <cell r="Q3309" t="str">
            <v>WILSON JAVIER ARDILA FAJARDO</v>
          </cell>
          <cell r="R3309">
            <v>29882</v>
          </cell>
        </row>
        <row r="3310">
          <cell r="P3310">
            <v>1076659423</v>
          </cell>
          <cell r="Q3310" t="str">
            <v>PAULA DANIELA FRESNEDA GOMEZ</v>
          </cell>
          <cell r="R3310">
            <v>34144</v>
          </cell>
        </row>
        <row r="3311">
          <cell r="P3311">
            <v>79840344</v>
          </cell>
          <cell r="Q3311" t="str">
            <v>WILSON ERNESTO CALDERON DAVILA</v>
          </cell>
        </row>
        <row r="3312">
          <cell r="P3312">
            <v>79859108</v>
          </cell>
          <cell r="Q3312" t="str">
            <v>PABLO CESAR GUEVARA GOMEZ</v>
          </cell>
          <cell r="R3312">
            <v>27579</v>
          </cell>
        </row>
        <row r="3313">
          <cell r="P3313">
            <v>80852108</v>
          </cell>
          <cell r="Q3313" t="str">
            <v>RODOLFO SAID LEAL SAUDA</v>
          </cell>
        </row>
        <row r="3314">
          <cell r="P3314">
            <v>1022385980</v>
          </cell>
          <cell r="Q3314" t="str">
            <v>ANGEL ANDRES AGUILAR FORERO</v>
          </cell>
          <cell r="R3314">
            <v>34189</v>
          </cell>
        </row>
        <row r="3315">
          <cell r="P3315">
            <v>1010195013</v>
          </cell>
          <cell r="Q3315" t="str">
            <v>TATIANA IVON DULCEY ORDOÑEZ</v>
          </cell>
          <cell r="R3315">
            <v>33181</v>
          </cell>
        </row>
        <row r="3316">
          <cell r="P3316">
            <v>1020799626</v>
          </cell>
          <cell r="Q3316" t="str">
            <v>ANGIE CAMILA JIMENEZ DIAZ</v>
          </cell>
          <cell r="R3316">
            <v>34662</v>
          </cell>
        </row>
        <row r="3317">
          <cell r="P3317">
            <v>80242508</v>
          </cell>
          <cell r="Q3317" t="str">
            <v>GUSTAVO  SORIANO GARZON</v>
          </cell>
          <cell r="R3317">
            <v>30068</v>
          </cell>
        </row>
        <row r="3318">
          <cell r="P3318">
            <v>79880700</v>
          </cell>
          <cell r="Q3318" t="str">
            <v>DAVID LEONARDO GONZALEZ BERMUDEZ</v>
          </cell>
          <cell r="R3318">
            <v>28980</v>
          </cell>
        </row>
        <row r="3319">
          <cell r="P3319">
            <v>79623441</v>
          </cell>
          <cell r="Q3319" t="str">
            <v>WILSON  CASTIBLANCO GARCIA</v>
          </cell>
        </row>
        <row r="3320">
          <cell r="P3320">
            <v>1057585211</v>
          </cell>
          <cell r="Q3320" t="str">
            <v>JESSICA JULIETH CEDEÑO RODRIGUEZ</v>
          </cell>
          <cell r="R3320">
            <v>33143</v>
          </cell>
        </row>
        <row r="3321">
          <cell r="P3321">
            <v>79555310</v>
          </cell>
          <cell r="Q3321" t="str">
            <v>LUIS CARLOS URRUTIA PARRA</v>
          </cell>
          <cell r="R3321">
            <v>26072</v>
          </cell>
        </row>
        <row r="3322">
          <cell r="P3322">
            <v>79694580</v>
          </cell>
          <cell r="Q3322" t="str">
            <v>RUDYN ALEXANDER GONZALEZ OROZCO</v>
          </cell>
        </row>
        <row r="3323">
          <cell r="P3323">
            <v>1010186781</v>
          </cell>
          <cell r="Q3323" t="str">
            <v>LINS JINNETH SUAREZ RESTREPO</v>
          </cell>
          <cell r="R3323">
            <v>32831</v>
          </cell>
        </row>
        <row r="3324">
          <cell r="P3324">
            <v>80108185</v>
          </cell>
          <cell r="Q3324" t="str">
            <v>ALEXIS ROLANDO CASTELLANOS MOSQUERA</v>
          </cell>
          <cell r="R3324">
            <v>29718</v>
          </cell>
        </row>
        <row r="3325">
          <cell r="P3325">
            <v>1136883986</v>
          </cell>
          <cell r="Q3325" t="str">
            <v>LEIDY TATIANA ROJAS VALERO</v>
          </cell>
          <cell r="R3325">
            <v>33702</v>
          </cell>
        </row>
        <row r="3326">
          <cell r="P3326">
            <v>1026298557</v>
          </cell>
          <cell r="Q3326" t="str">
            <v>HAROLD DAVID RODRIGUEZ BENAVIDES</v>
          </cell>
          <cell r="R3326">
            <v>35554</v>
          </cell>
        </row>
        <row r="3327">
          <cell r="P3327">
            <v>79387284</v>
          </cell>
          <cell r="Q3327" t="str">
            <v>JOSE RODRIGO ALVAREZ COLINA</v>
          </cell>
          <cell r="R3327">
            <v>23851</v>
          </cell>
        </row>
        <row r="3328">
          <cell r="P3328">
            <v>79542917</v>
          </cell>
          <cell r="Q3328" t="str">
            <v>JAVIER  GIRALDO ACOSTA</v>
          </cell>
          <cell r="R3328">
            <v>25719</v>
          </cell>
        </row>
        <row r="3329">
          <cell r="P3329">
            <v>72286668</v>
          </cell>
          <cell r="Q3329" t="str">
            <v>MAICOL FERNANDO REALES MUÑOZ</v>
          </cell>
          <cell r="R3329">
            <v>30527</v>
          </cell>
        </row>
        <row r="3330">
          <cell r="P3330">
            <v>79907053</v>
          </cell>
          <cell r="Q3330" t="str">
            <v>OMAR ALEJANDRO HERNANDEZ</v>
          </cell>
          <cell r="R3330">
            <v>27808</v>
          </cell>
        </row>
        <row r="3331">
          <cell r="P3331">
            <v>32748048</v>
          </cell>
          <cell r="Q3331" t="str">
            <v>LIZZETH DE JESUS ACOSTA MELO</v>
          </cell>
          <cell r="R3331">
            <v>25859</v>
          </cell>
        </row>
        <row r="3332">
          <cell r="P3332">
            <v>79264494</v>
          </cell>
          <cell r="Q3332" t="str">
            <v>EFRAIN  ARISMEDI MENDOZA</v>
          </cell>
          <cell r="R3332">
            <v>22808</v>
          </cell>
        </row>
        <row r="3333">
          <cell r="P3333">
            <v>1013591299</v>
          </cell>
          <cell r="Q3333" t="str">
            <v>LAURA JIMENA PICO FORERO</v>
          </cell>
          <cell r="R3333">
            <v>32043</v>
          </cell>
        </row>
        <row r="3334">
          <cell r="P3334">
            <v>79664655</v>
          </cell>
          <cell r="Q3334" t="str">
            <v>ANGEL YAIR MIRANDA PERDOMO</v>
          </cell>
          <cell r="R3334">
            <v>28136</v>
          </cell>
        </row>
        <row r="3335">
          <cell r="P3335">
            <v>94474961</v>
          </cell>
          <cell r="Q3335" t="str">
            <v>LUIS ADOLFO SALAZAR CAPOTE</v>
          </cell>
          <cell r="R3335">
            <v>29081</v>
          </cell>
        </row>
        <row r="3336">
          <cell r="P3336">
            <v>79780876</v>
          </cell>
          <cell r="Q3336" t="str">
            <v>JOSE ENRIQUE PLATA MANJARRES</v>
          </cell>
          <cell r="R3336">
            <v>27441</v>
          </cell>
        </row>
        <row r="3337">
          <cell r="P3337">
            <v>80819698</v>
          </cell>
          <cell r="Q3337" t="str">
            <v>WILMER GIOVANI CORTES GARAY</v>
          </cell>
          <cell r="R3337">
            <v>31136</v>
          </cell>
        </row>
        <row r="3338">
          <cell r="P3338">
            <v>1144087448</v>
          </cell>
          <cell r="Q3338" t="str">
            <v>LAURASOFIA POLANCO HINCAPIE</v>
          </cell>
          <cell r="R3338">
            <v>35157</v>
          </cell>
        </row>
        <row r="3339">
          <cell r="P3339">
            <v>1018407229</v>
          </cell>
          <cell r="Q3339" t="str">
            <v>JULIAN EDUARDO CABRERA SILVA</v>
          </cell>
          <cell r="R3339">
            <v>31743</v>
          </cell>
        </row>
        <row r="3340">
          <cell r="P3340">
            <v>1075664911</v>
          </cell>
          <cell r="Q3340" t="str">
            <v>JONATHAN CAMILO PINZON ORTIZ</v>
          </cell>
          <cell r="R3340">
            <v>33547</v>
          </cell>
        </row>
        <row r="3341">
          <cell r="P3341">
            <v>80057281</v>
          </cell>
          <cell r="Q3341" t="str">
            <v>LEONARDO  SIERRA FIGUEROA</v>
          </cell>
        </row>
        <row r="3342">
          <cell r="P3342">
            <v>1010031951</v>
          </cell>
          <cell r="Q3342" t="str">
            <v>JUAN DAVID AMAYA GOMEZ</v>
          </cell>
          <cell r="R3342">
            <v>34259</v>
          </cell>
        </row>
        <row r="3343">
          <cell r="P3343">
            <v>1018467839</v>
          </cell>
          <cell r="Q3343" t="str">
            <v>EDWIN ROLANDO SANCHEZ PORRAS</v>
          </cell>
          <cell r="R3343">
            <v>34520</v>
          </cell>
        </row>
        <row r="3344">
          <cell r="P3344">
            <v>52814834</v>
          </cell>
          <cell r="Q3344" t="str">
            <v>DIANA CAROLINA PINZON GUIO</v>
          </cell>
          <cell r="R3344">
            <v>30465</v>
          </cell>
        </row>
        <row r="3345">
          <cell r="P3345">
            <v>52164392</v>
          </cell>
          <cell r="Q3345" t="str">
            <v>ALMA ANGELICA USME RIVEROS</v>
          </cell>
          <cell r="R3345">
            <v>27103</v>
          </cell>
        </row>
        <row r="3346">
          <cell r="P3346">
            <v>52253462</v>
          </cell>
          <cell r="Q3346" t="str">
            <v>ERIKA  SALAZAR BERDUGO</v>
          </cell>
          <cell r="R3346">
            <v>27252</v>
          </cell>
        </row>
        <row r="3347">
          <cell r="P3347">
            <v>1047433734</v>
          </cell>
          <cell r="Q3347" t="str">
            <v>MARIA CAROLINA ARAUJO REINEMER</v>
          </cell>
          <cell r="R3347">
            <v>33332</v>
          </cell>
        </row>
        <row r="3348">
          <cell r="P3348">
            <v>52998469</v>
          </cell>
          <cell r="Q3348" t="str">
            <v>EDNA JUDITH PADILLA GALINDO</v>
          </cell>
          <cell r="R3348">
            <v>30870</v>
          </cell>
        </row>
        <row r="3349">
          <cell r="P3349">
            <v>1032452568</v>
          </cell>
          <cell r="Q3349" t="str">
            <v>CESAR ANIBAL ECHEVERRY MORENO</v>
          </cell>
          <cell r="R3349">
            <v>33873</v>
          </cell>
        </row>
        <row r="3350">
          <cell r="P3350">
            <v>52346867</v>
          </cell>
          <cell r="Q3350" t="str">
            <v>LISSA DEYANIRA ALARCON ROMERO</v>
          </cell>
          <cell r="R3350">
            <v>28224</v>
          </cell>
        </row>
        <row r="3351">
          <cell r="P3351">
            <v>1053786425</v>
          </cell>
          <cell r="Q3351" t="str">
            <v>SANTIAGO FELIPE IGNACIO LOPEZ ALVAREZ</v>
          </cell>
        </row>
        <row r="3352">
          <cell r="P3352">
            <v>1016052115</v>
          </cell>
          <cell r="Q3352" t="str">
            <v>ALEJANDRA MARCELA PARRADO CIFUENTES</v>
          </cell>
          <cell r="R3352">
            <v>33964</v>
          </cell>
        </row>
        <row r="3353">
          <cell r="P3353">
            <v>80110291</v>
          </cell>
          <cell r="Q3353" t="str">
            <v>JULIAN CAMILO AMADO VELANDIA</v>
          </cell>
          <cell r="R3353">
            <v>30355</v>
          </cell>
        </row>
        <row r="3354">
          <cell r="P3354">
            <v>52544538</v>
          </cell>
          <cell r="Q3354" t="str">
            <v>YULY BEATRIZ FERNANDEZ RINCON</v>
          </cell>
          <cell r="R3354">
            <v>29767</v>
          </cell>
        </row>
        <row r="3355">
          <cell r="P3355">
            <v>80133523</v>
          </cell>
          <cell r="Q3355" t="str">
            <v>IVAN RICARDO BARON BUSTAMANTE</v>
          </cell>
          <cell r="R3355">
            <v>30100</v>
          </cell>
        </row>
        <row r="3356">
          <cell r="P3356">
            <v>1015436045</v>
          </cell>
          <cell r="Q3356" t="str">
            <v>MARIA EUGENIA DIAZ BONILLA</v>
          </cell>
          <cell r="R3356">
            <v>33911</v>
          </cell>
        </row>
        <row r="3357">
          <cell r="P3357">
            <v>32765083</v>
          </cell>
          <cell r="Q3357" t="str">
            <v>ERIKA CECILIA FONTALVO GALOFRE</v>
          </cell>
          <cell r="R3357">
            <v>26945</v>
          </cell>
        </row>
        <row r="3358">
          <cell r="P3358">
            <v>79652569</v>
          </cell>
          <cell r="Q3358" t="str">
            <v>GERMAN DANIEL RICO DIAZ</v>
          </cell>
          <cell r="R3358">
            <v>26667</v>
          </cell>
        </row>
        <row r="3359">
          <cell r="P3359">
            <v>1031147285</v>
          </cell>
          <cell r="Q3359" t="str">
            <v>WILMER ALEXANDER MELO GARZON</v>
          </cell>
          <cell r="R3359">
            <v>34160</v>
          </cell>
        </row>
        <row r="3360">
          <cell r="P3360">
            <v>1015460148</v>
          </cell>
          <cell r="Q3360" t="str">
            <v>JUAN SEBASTIAN PLAZA BALLESTEROS</v>
          </cell>
          <cell r="R3360">
            <v>35107</v>
          </cell>
        </row>
        <row r="3361">
          <cell r="P3361">
            <v>1016026714</v>
          </cell>
          <cell r="Q3361" t="str">
            <v>JUAN DAVID CABALLERO RIVEROS</v>
          </cell>
          <cell r="R3361">
            <v>33029</v>
          </cell>
        </row>
        <row r="3362">
          <cell r="P3362">
            <v>860001022</v>
          </cell>
          <cell r="Q3362" t="str">
            <v>CASA EDITORIAL EL TIEMPO .S.A.</v>
          </cell>
        </row>
        <row r="3363">
          <cell r="P3363">
            <v>1010236662</v>
          </cell>
          <cell r="Q3363" t="str">
            <v>JAIRO ESTEBAN TRIVIÑO GONZALEZ</v>
          </cell>
          <cell r="R3363">
            <v>35746</v>
          </cell>
        </row>
        <row r="3364">
          <cell r="P3364">
            <v>37946697</v>
          </cell>
          <cell r="Q3364" t="str">
            <v>ANA EDITH RODRIGUEZ PEREZ</v>
          </cell>
          <cell r="R3364">
            <v>27965</v>
          </cell>
        </row>
        <row r="3365">
          <cell r="P3365">
            <v>1013649810</v>
          </cell>
          <cell r="Q3365" t="str">
            <v>CRISTIAN DAVID BAUTISTA DORADO</v>
          </cell>
          <cell r="R3365">
            <v>34480</v>
          </cell>
        </row>
        <row r="3366">
          <cell r="P3366">
            <v>80072969</v>
          </cell>
          <cell r="Q3366" t="str">
            <v>RENE ALEJANDRO BASTIDAS PLAZAS</v>
          </cell>
          <cell r="R3366">
            <v>30182</v>
          </cell>
        </row>
        <row r="3367">
          <cell r="P3367">
            <v>79747469</v>
          </cell>
          <cell r="Q3367" t="str">
            <v>IVAN GUILLERMO GARCIA BELTRAN</v>
          </cell>
          <cell r="R3367">
            <v>28362</v>
          </cell>
        </row>
        <row r="3368">
          <cell r="P3368">
            <v>1030547134</v>
          </cell>
          <cell r="Q3368" t="str">
            <v>DANIEL OSWALDO SALAS MONCALEANO</v>
          </cell>
          <cell r="R3368">
            <v>32319</v>
          </cell>
        </row>
        <row r="3369">
          <cell r="P3369">
            <v>52455991</v>
          </cell>
          <cell r="Q3369" t="str">
            <v>MARIA JULIANA GARZÓN PEREA</v>
          </cell>
          <cell r="R3369">
            <v>28923</v>
          </cell>
        </row>
        <row r="3370">
          <cell r="P3370">
            <v>1012346046</v>
          </cell>
          <cell r="Q3370" t="str">
            <v>CINDY MARCELA FORERO VARELA</v>
          </cell>
          <cell r="R3370">
            <v>32372</v>
          </cell>
        </row>
        <row r="3371">
          <cell r="P3371">
            <v>1022402674</v>
          </cell>
          <cell r="Q3371" t="str">
            <v>ANGIE TATIANA SANABRIA TORRES</v>
          </cell>
          <cell r="R3371">
            <v>34812</v>
          </cell>
        </row>
        <row r="3372">
          <cell r="P3372">
            <v>71692070</v>
          </cell>
          <cell r="Q3372" t="str">
            <v>MAURICIO  ARROYABE DEL RIO</v>
          </cell>
          <cell r="R3372">
            <v>24750</v>
          </cell>
        </row>
        <row r="3373">
          <cell r="P3373">
            <v>79632673</v>
          </cell>
          <cell r="Q3373" t="str">
            <v>WILLIAM HERNAN ALDANA BARRIGA</v>
          </cell>
          <cell r="R3373">
            <v>26210</v>
          </cell>
        </row>
        <row r="3374">
          <cell r="P3374">
            <v>1098606580</v>
          </cell>
          <cell r="Q3374" t="str">
            <v>LUISA FERNANDA TOBO VALERO</v>
          </cell>
        </row>
        <row r="3375">
          <cell r="P3375">
            <v>1024564031</v>
          </cell>
          <cell r="Q3375" t="str">
            <v>MIGUEL ANGEL CRUZ QUINTERO</v>
          </cell>
          <cell r="R3375">
            <v>34868</v>
          </cell>
        </row>
        <row r="3376">
          <cell r="P3376">
            <v>1026586325</v>
          </cell>
          <cell r="Q3376" t="str">
            <v>CAMILA ANDREA VELANDIA MOLANO</v>
          </cell>
          <cell r="R3376">
            <v>35148</v>
          </cell>
        </row>
        <row r="3377">
          <cell r="P3377">
            <v>53105453</v>
          </cell>
          <cell r="Q3377" t="str">
            <v>DIANA CAROLINA BENAVIDES GARCIA</v>
          </cell>
          <cell r="R3377">
            <v>30889</v>
          </cell>
        </row>
        <row r="3378">
          <cell r="P3378">
            <v>1136909462</v>
          </cell>
          <cell r="Q3378" t="str">
            <v>LAURA XIMENA PAEZ CASTAÑO</v>
          </cell>
          <cell r="R3378">
            <v>32193</v>
          </cell>
        </row>
        <row r="3379">
          <cell r="P3379">
            <v>51948755</v>
          </cell>
          <cell r="Q3379" t="str">
            <v>ELIZABETH  VARGAS HERNANDEZ</v>
          </cell>
        </row>
        <row r="3380">
          <cell r="P3380">
            <v>79962226</v>
          </cell>
          <cell r="Q3380" t="str">
            <v>FRANCISCO JAVIER MALDONADO SANDOVAL</v>
          </cell>
          <cell r="R3380">
            <v>28346</v>
          </cell>
        </row>
        <row r="3381">
          <cell r="P3381">
            <v>1010236662</v>
          </cell>
          <cell r="Q3381" t="str">
            <v>JAIRO ESTEBAN TRIVIÑO GONZALEZ</v>
          </cell>
          <cell r="R3381">
            <v>35746</v>
          </cell>
        </row>
        <row r="3382">
          <cell r="P3382">
            <v>1032363336</v>
          </cell>
          <cell r="Q3382" t="str">
            <v>LUIS HERNANDO RODRIGUEZ PERDOMO</v>
          </cell>
        </row>
        <row r="3383">
          <cell r="P3383">
            <v>53014302</v>
          </cell>
          <cell r="Q3383" t="str">
            <v>YULY ANDREA RIAÑO TORRES</v>
          </cell>
          <cell r="R3383">
            <v>30922</v>
          </cell>
        </row>
        <row r="3384">
          <cell r="P3384">
            <v>6008213</v>
          </cell>
          <cell r="Q3384" t="str">
            <v>JOSE FERNANDO PORRAS GUTIERREZ</v>
          </cell>
          <cell r="R3384">
            <v>21711</v>
          </cell>
        </row>
        <row r="3385">
          <cell r="P3385">
            <v>1010229574</v>
          </cell>
          <cell r="Q3385" t="str">
            <v>CAMILO ANDRES IZQUIERDO ROJAS</v>
          </cell>
          <cell r="R3385">
            <v>35317</v>
          </cell>
        </row>
        <row r="3386">
          <cell r="P3386">
            <v>80804042</v>
          </cell>
          <cell r="Q3386" t="str">
            <v>FREDY AUGUSTO CARRERA DOMINGUEZ</v>
          </cell>
          <cell r="R3386">
            <v>31253</v>
          </cell>
        </row>
        <row r="3387">
          <cell r="P3387">
            <v>52080367</v>
          </cell>
          <cell r="Q3387" t="str">
            <v>MARTHA FERNANDA GOMEZ GUTIERREZ</v>
          </cell>
          <cell r="R3387">
            <v>26826</v>
          </cell>
        </row>
        <row r="3388">
          <cell r="P3388">
            <v>41936509</v>
          </cell>
          <cell r="Q3388" t="str">
            <v>LINA MARIA GONZALEZ MONTOYA</v>
          </cell>
          <cell r="R3388">
            <v>28079</v>
          </cell>
        </row>
        <row r="3389">
          <cell r="P3389">
            <v>1023895667</v>
          </cell>
          <cell r="Q3389" t="str">
            <v>JULIO ALBERTO NOVOA CAMPOS</v>
          </cell>
          <cell r="R3389">
            <v>32971</v>
          </cell>
        </row>
        <row r="3390">
          <cell r="P3390">
            <v>1020741692</v>
          </cell>
          <cell r="Q3390" t="str">
            <v>JUAN PABLO CONTO JURADO</v>
          </cell>
          <cell r="R3390">
            <v>32612</v>
          </cell>
        </row>
        <row r="3391">
          <cell r="P3391">
            <v>1015465988</v>
          </cell>
          <cell r="Q3391" t="str">
            <v>SERGIO NICOLAS CHAPARRO VEGA</v>
          </cell>
          <cell r="R3391">
            <v>35392</v>
          </cell>
        </row>
        <row r="3392">
          <cell r="P3392">
            <v>52209771</v>
          </cell>
          <cell r="Q3392" t="str">
            <v>CONSUELO  CASTILLO ULLOA</v>
          </cell>
          <cell r="R3392">
            <v>29025</v>
          </cell>
        </row>
        <row r="3393">
          <cell r="P3393">
            <v>79735172</v>
          </cell>
          <cell r="Q3393" t="str">
            <v>HANCEL ANDREY CORREA MARTINEZ</v>
          </cell>
          <cell r="R3393">
            <v>26843</v>
          </cell>
        </row>
        <row r="3394">
          <cell r="P3394">
            <v>75092355</v>
          </cell>
          <cell r="Q3394" t="str">
            <v>ALEXANDER  RESTREPO ALZATE</v>
          </cell>
          <cell r="R3394">
            <v>29179</v>
          </cell>
        </row>
        <row r="3395">
          <cell r="P3395">
            <v>22520191</v>
          </cell>
          <cell r="Q3395" t="str">
            <v>LUZ ELENA RAMOS DURANGO</v>
          </cell>
        </row>
        <row r="3396">
          <cell r="P3396">
            <v>1032407469</v>
          </cell>
          <cell r="Q3396" t="str">
            <v>ANDRES FELIPE DEAZA TELLEZ</v>
          </cell>
        </row>
        <row r="3397">
          <cell r="P3397">
            <v>80108185</v>
          </cell>
          <cell r="Q3397" t="str">
            <v>ALEXIS ROLANDO CASTELLANOS MOSQUERA</v>
          </cell>
          <cell r="R3397">
            <v>29718</v>
          </cell>
        </row>
        <row r="3398">
          <cell r="P3398">
            <v>1020795623</v>
          </cell>
          <cell r="Q3398" t="str">
            <v>DIEGO ANDRES DIAZ TRUJILLO</v>
          </cell>
        </row>
        <row r="3399">
          <cell r="P3399">
            <v>80491010</v>
          </cell>
          <cell r="Q3399" t="str">
            <v>EDUARDO  CONTRERAS ARDILA</v>
          </cell>
          <cell r="R3399">
            <v>26272</v>
          </cell>
        </row>
        <row r="3400">
          <cell r="P3400">
            <v>79326730</v>
          </cell>
          <cell r="Q3400" t="str">
            <v>JOSE MIGUEL HERRERA SARMIENTO</v>
          </cell>
          <cell r="R3400">
            <v>23699</v>
          </cell>
        </row>
        <row r="3401">
          <cell r="P3401">
            <v>80723200</v>
          </cell>
          <cell r="Q3401" t="str">
            <v>ROMAN DAVID VARGAS PACHECO</v>
          </cell>
          <cell r="R3401">
            <v>30056</v>
          </cell>
        </row>
        <row r="3402">
          <cell r="P3402">
            <v>84027563</v>
          </cell>
          <cell r="Q3402" t="str">
            <v>GERMAN RODRIGUEZ</v>
          </cell>
          <cell r="R3402">
            <v>23271</v>
          </cell>
        </row>
        <row r="3403">
          <cell r="P3403">
            <v>1122136330</v>
          </cell>
          <cell r="Q3403" t="str">
            <v>JAVIER ANDRES RONCANCIO OVIEDO</v>
          </cell>
          <cell r="R3403">
            <v>34638</v>
          </cell>
        </row>
        <row r="3404">
          <cell r="P3404">
            <v>1019023316</v>
          </cell>
          <cell r="Q3404" t="str">
            <v>JOHN FREDY GARCIA LOPEZ</v>
          </cell>
          <cell r="R3404">
            <v>32255</v>
          </cell>
        </row>
        <row r="3405">
          <cell r="P3405">
            <v>76325092</v>
          </cell>
          <cell r="Q3405" t="str">
            <v>ANDRES FERNANDO PATIÑO BOLAÑOS</v>
          </cell>
          <cell r="R3405">
            <v>28116</v>
          </cell>
        </row>
        <row r="3406">
          <cell r="P3406">
            <v>1033740886</v>
          </cell>
          <cell r="Q3406" t="str">
            <v>FRANCY ANDREA RODRIGUEZ ARCHILA</v>
          </cell>
          <cell r="R3406">
            <v>33598</v>
          </cell>
        </row>
        <row r="3407">
          <cell r="P3407">
            <v>59828859</v>
          </cell>
          <cell r="Q3407" t="str">
            <v>MARIA ISABEL ORTEGA BENAVIDES</v>
          </cell>
          <cell r="R3407">
            <v>27480</v>
          </cell>
        </row>
        <row r="3408">
          <cell r="P3408">
            <v>1026251597</v>
          </cell>
          <cell r="Q3408" t="str">
            <v>ISA KATHERINE MOSQUERA LOPEZ</v>
          </cell>
          <cell r="R3408">
            <v>31568</v>
          </cell>
        </row>
        <row r="3409">
          <cell r="P3409">
            <v>80150255</v>
          </cell>
          <cell r="Q3409" t="str">
            <v>OSCAR EDUARDO ABRIL TELLO</v>
          </cell>
          <cell r="R3409">
            <v>29453</v>
          </cell>
        </row>
        <row r="3410">
          <cell r="P3410">
            <v>80058129</v>
          </cell>
          <cell r="Q3410" t="str">
            <v>CARLOS ANDRES MUÑOZ DUQUE</v>
          </cell>
          <cell r="R3410">
            <v>29418</v>
          </cell>
        </row>
        <row r="3411">
          <cell r="P3411">
            <v>52445547</v>
          </cell>
          <cell r="Q3411" t="str">
            <v>ADRIANA MILENA GUTIERREZ TORRES</v>
          </cell>
          <cell r="R3411">
            <v>29049</v>
          </cell>
        </row>
        <row r="3412">
          <cell r="P3412">
            <v>79859108</v>
          </cell>
          <cell r="Q3412" t="str">
            <v>PABLO CESAR GUEVARA GOMEZ</v>
          </cell>
          <cell r="R3412">
            <v>27579</v>
          </cell>
        </row>
        <row r="3413">
          <cell r="P3413">
            <v>1094940285</v>
          </cell>
          <cell r="Q3413" t="str">
            <v>NATHALIA ANDREA PELAEZ LOPEZ</v>
          </cell>
          <cell r="R3413">
            <v>34376</v>
          </cell>
        </row>
        <row r="3414">
          <cell r="P3414">
            <v>1013591299</v>
          </cell>
          <cell r="Q3414" t="str">
            <v>LAURA JIMENA PICO FORERO</v>
          </cell>
          <cell r="R3414">
            <v>32043</v>
          </cell>
        </row>
        <row r="3415">
          <cell r="P3415">
            <v>52080367</v>
          </cell>
          <cell r="Q3415" t="str">
            <v>MARTHA FERNANDA GOMEZ GUTIERREZ</v>
          </cell>
          <cell r="R3415">
            <v>26826</v>
          </cell>
        </row>
        <row r="3416">
          <cell r="P3416">
            <v>1020730342</v>
          </cell>
          <cell r="Q3416" t="str">
            <v>JUAN GABRIEL FERNANDEZ GUZMAN</v>
          </cell>
          <cell r="R3416">
            <v>32130</v>
          </cell>
        </row>
        <row r="3417">
          <cell r="P3417">
            <v>1030585244</v>
          </cell>
          <cell r="Q3417" t="str">
            <v>LADY VIVIANA RAMIREZ REINOSO</v>
          </cell>
          <cell r="R3417">
            <v>33190</v>
          </cell>
        </row>
        <row r="3418">
          <cell r="P3418">
            <v>1020771397</v>
          </cell>
          <cell r="Q3418" t="str">
            <v>CARLOS ANDRES DIAZ VIDAL</v>
          </cell>
          <cell r="R3418">
            <v>33732</v>
          </cell>
        </row>
        <row r="3419">
          <cell r="P3419">
            <v>1020771397</v>
          </cell>
          <cell r="Q3419" t="str">
            <v>CARLOS ANDRES DIAZ VIDAL</v>
          </cell>
          <cell r="R3419">
            <v>33732</v>
          </cell>
        </row>
        <row r="3420">
          <cell r="P3420">
            <v>1022359486</v>
          </cell>
          <cell r="Q3420" t="str">
            <v>CAMILO ALBERTO JARAMILLO VELA</v>
          </cell>
          <cell r="R3420">
            <v>32789</v>
          </cell>
        </row>
        <row r="3421">
          <cell r="P3421">
            <v>1032497139</v>
          </cell>
          <cell r="Q3421" t="str">
            <v>NATALIA ANDREA DIAZ JIMENEZ</v>
          </cell>
          <cell r="R3421">
            <v>35877</v>
          </cell>
        </row>
        <row r="3422">
          <cell r="P3422">
            <v>79690875</v>
          </cell>
          <cell r="Q3422" t="str">
            <v>SANTIAGO  LOZANO MANCERA</v>
          </cell>
          <cell r="R3422">
            <v>27783</v>
          </cell>
        </row>
        <row r="3423">
          <cell r="P3423">
            <v>1032409338</v>
          </cell>
          <cell r="Q3423" t="str">
            <v>JOHN ALEXANDER CARRILLO HUERTAS</v>
          </cell>
          <cell r="R3423">
            <v>32224</v>
          </cell>
        </row>
        <row r="3424">
          <cell r="P3424">
            <v>1098648218</v>
          </cell>
          <cell r="Q3424" t="str">
            <v>LAURA JULIANA HERNANDEZ ARIZA</v>
          </cell>
          <cell r="R3424">
            <v>31949</v>
          </cell>
        </row>
        <row r="3425">
          <cell r="P3425">
            <v>80804042</v>
          </cell>
          <cell r="Q3425" t="str">
            <v>FREDY AUGUSTO CARRERA DOMINGUEZ</v>
          </cell>
          <cell r="R3425">
            <v>31253</v>
          </cell>
        </row>
        <row r="3426">
          <cell r="P3426">
            <v>1032472029</v>
          </cell>
          <cell r="Q3426" t="str">
            <v>KEVING FABIAN GARAVITO CABALLERO</v>
          </cell>
          <cell r="R3426">
            <v>34855</v>
          </cell>
        </row>
        <row r="3427">
          <cell r="P3427">
            <v>79413013</v>
          </cell>
          <cell r="Q3427" t="str">
            <v>JOSE ALBERTO ORTEGA PRECIADO</v>
          </cell>
        </row>
        <row r="3428">
          <cell r="P3428">
            <v>1018437987</v>
          </cell>
          <cell r="Q3428" t="str">
            <v>LEIDY YINETH MUÑOZ ROMERO</v>
          </cell>
          <cell r="R3428">
            <v>33139</v>
          </cell>
        </row>
        <row r="3429">
          <cell r="P3429">
            <v>1020723785</v>
          </cell>
          <cell r="Q3429" t="str">
            <v>DIEGO FELIPE GAMBOA HEREDIA</v>
          </cell>
          <cell r="R3429">
            <v>31839</v>
          </cell>
        </row>
        <row r="3430">
          <cell r="P3430">
            <v>1032409279</v>
          </cell>
          <cell r="Q3430" t="str">
            <v>DIANA ALEXANDRA MURILLO CELIS</v>
          </cell>
          <cell r="R3430">
            <v>32246</v>
          </cell>
        </row>
        <row r="3431">
          <cell r="P3431">
            <v>51901776</v>
          </cell>
          <cell r="Q3431" t="str">
            <v>SANDRA VERGARA OSPINA</v>
          </cell>
          <cell r="R3431">
            <v>24831</v>
          </cell>
        </row>
        <row r="3432">
          <cell r="P3432">
            <v>14623235</v>
          </cell>
          <cell r="Q3432" t="str">
            <v>JOSE FERNANDO PATIÑO RECIO</v>
          </cell>
          <cell r="R3432">
            <v>30720</v>
          </cell>
        </row>
        <row r="3433">
          <cell r="P3433">
            <v>1015425962</v>
          </cell>
          <cell r="Q3433" t="str">
            <v>OSCAR MAURICIO OCHOA POVEDA</v>
          </cell>
          <cell r="R3433">
            <v>33465</v>
          </cell>
        </row>
        <row r="3434">
          <cell r="P3434">
            <v>1019027251</v>
          </cell>
          <cell r="Q3434" t="str">
            <v>JAIME ANDRES BARBOSA ROMERO</v>
          </cell>
          <cell r="R3434">
            <v>32393</v>
          </cell>
        </row>
        <row r="3435">
          <cell r="P3435">
            <v>79830250</v>
          </cell>
          <cell r="Q3435" t="str">
            <v>EDWIN GEOVANNY ROJAS PASTOR</v>
          </cell>
          <cell r="R3435">
            <v>27909</v>
          </cell>
        </row>
        <row r="3436">
          <cell r="P3436">
            <v>79783776</v>
          </cell>
          <cell r="Q3436" t="str">
            <v>DIEGO ANDRES CAMARGO RUEDA</v>
          </cell>
          <cell r="R3436">
            <v>27539</v>
          </cell>
        </row>
        <row r="3437">
          <cell r="P3437">
            <v>79572111</v>
          </cell>
          <cell r="Q3437" t="str">
            <v>ALEXANDER  CORTES RAMIREZ</v>
          </cell>
          <cell r="R3437">
            <v>25859</v>
          </cell>
        </row>
        <row r="3438">
          <cell r="P3438">
            <v>1026285519</v>
          </cell>
          <cell r="Q3438" t="str">
            <v>RONALD STEVEN HERNANDEZ BARRETO</v>
          </cell>
          <cell r="R3438">
            <v>34228</v>
          </cell>
        </row>
        <row r="3439">
          <cell r="P3439">
            <v>1018441053</v>
          </cell>
          <cell r="Q3439" t="str">
            <v>GLADYS BIBIANA FORERO ACEVEDO</v>
          </cell>
          <cell r="R3439">
            <v>33253</v>
          </cell>
        </row>
        <row r="3440">
          <cell r="P3440">
            <v>7730234</v>
          </cell>
          <cell r="Q3440" t="str">
            <v>JULIAN ANDRES GOMEZ REYES</v>
          </cell>
          <cell r="R3440">
            <v>30977</v>
          </cell>
        </row>
        <row r="3441">
          <cell r="P3441">
            <v>80072969</v>
          </cell>
          <cell r="Q3441" t="str">
            <v>RENE ALEJANDRO BASTIDAS PLAZAS</v>
          </cell>
          <cell r="R3441">
            <v>30182</v>
          </cell>
        </row>
        <row r="3442">
          <cell r="P3442">
            <v>24731198</v>
          </cell>
          <cell r="Q3442" t="str">
            <v>YANERY OSORIO CORTES</v>
          </cell>
          <cell r="R3442">
            <v>29107</v>
          </cell>
        </row>
        <row r="3443">
          <cell r="P3443">
            <v>79949858</v>
          </cell>
          <cell r="Q3443" t="str">
            <v>MAURICIO ANDRES RODRIGUEZ CABRA</v>
          </cell>
          <cell r="R3443">
            <v>28856</v>
          </cell>
        </row>
        <row r="3444">
          <cell r="P3444">
            <v>46361679</v>
          </cell>
          <cell r="Q3444" t="str">
            <v>ELIZABETH  CARDENAS RINCON</v>
          </cell>
          <cell r="R3444">
            <v>24188</v>
          </cell>
        </row>
        <row r="3445">
          <cell r="P3445">
            <v>53177694</v>
          </cell>
          <cell r="Q3445" t="str">
            <v>ANDREA CAROLINA OLANO RIAÑO</v>
          </cell>
          <cell r="R3445">
            <v>31257</v>
          </cell>
        </row>
        <row r="3446">
          <cell r="P3446">
            <v>1005783316</v>
          </cell>
          <cell r="Q3446" t="str">
            <v>SILVANA MARIA RUSSI SALAZAR</v>
          </cell>
        </row>
        <row r="3447">
          <cell r="P3447">
            <v>79735561</v>
          </cell>
          <cell r="Q3447" t="str">
            <v>FREDY ALEXANDER GUERRA HERREÑO</v>
          </cell>
          <cell r="R3447">
            <v>27414</v>
          </cell>
        </row>
        <row r="3448">
          <cell r="P3448">
            <v>79986321</v>
          </cell>
          <cell r="Q3448" t="str">
            <v>GUILLERMO LOSADA VELANDIA</v>
          </cell>
          <cell r="R3448">
            <v>28823</v>
          </cell>
        </row>
        <row r="3449">
          <cell r="P3449">
            <v>12567331</v>
          </cell>
          <cell r="Q3449" t="str">
            <v>OSCAR  CANTILLO HERRERA</v>
          </cell>
          <cell r="R3449">
            <v>26736</v>
          </cell>
        </row>
        <row r="3450">
          <cell r="P3450">
            <v>79793127</v>
          </cell>
          <cell r="Q3450" t="str">
            <v>JOHN VARGAS CORTES</v>
          </cell>
          <cell r="R3450">
            <v>28402</v>
          </cell>
        </row>
        <row r="3451">
          <cell r="P3451">
            <v>80820437</v>
          </cell>
          <cell r="Q3451" t="str">
            <v>HENRY GUILLERMO BELTRAN MARTINEZ</v>
          </cell>
          <cell r="R3451">
            <v>31192</v>
          </cell>
        </row>
        <row r="3452">
          <cell r="P3452">
            <v>4613807</v>
          </cell>
          <cell r="Q3452" t="str">
            <v>CARLOS ALBERTO GARCIA MOLINA</v>
          </cell>
          <cell r="R3452">
            <v>29143</v>
          </cell>
        </row>
        <row r="3453">
          <cell r="P3453">
            <v>52903084</v>
          </cell>
          <cell r="Q3453" t="str">
            <v>MYRIAM ANDREA ESTEVEZ SANCHEZ</v>
          </cell>
          <cell r="R3453">
            <v>29962</v>
          </cell>
        </row>
        <row r="3454">
          <cell r="P3454">
            <v>39718546</v>
          </cell>
          <cell r="Q3454" t="str">
            <v>SONIA  HINCAPIE HERNANDEZ</v>
          </cell>
          <cell r="R3454">
            <v>24024</v>
          </cell>
        </row>
        <row r="3455">
          <cell r="P3455">
            <v>79645661</v>
          </cell>
          <cell r="Q3455" t="str">
            <v>SERGIO ARTURO TARAZONA OVALLE</v>
          </cell>
          <cell r="R3455">
            <v>26980</v>
          </cell>
        </row>
        <row r="3456">
          <cell r="P3456">
            <v>80546098</v>
          </cell>
          <cell r="Q3456" t="str">
            <v>ROBINSON ENRIQUE RINCON RAMIREZ</v>
          </cell>
          <cell r="R3456">
            <v>29970</v>
          </cell>
        </row>
        <row r="3457">
          <cell r="P3457">
            <v>79453728</v>
          </cell>
          <cell r="Q3457" t="str">
            <v>RICARDO ERIBERTO CORTES BELTRAN</v>
          </cell>
          <cell r="R3457">
            <v>24911</v>
          </cell>
        </row>
        <row r="3458">
          <cell r="P3458">
            <v>1013617849</v>
          </cell>
          <cell r="Q3458" t="str">
            <v>PEDRO ALEJANDRO CARABALLO CORTES</v>
          </cell>
          <cell r="R3458">
            <v>33233</v>
          </cell>
        </row>
        <row r="3459">
          <cell r="P3459">
            <v>51946712</v>
          </cell>
          <cell r="Q3459" t="str">
            <v>MYRIAM SOFIA DIAZ ROJAS</v>
          </cell>
          <cell r="R3459">
            <v>25404</v>
          </cell>
        </row>
        <row r="3460">
          <cell r="P3460">
            <v>1010180824</v>
          </cell>
          <cell r="Q3460" t="str">
            <v>JEFFERSON IVAN PEREZ GONZALEZ</v>
          </cell>
          <cell r="R3460">
            <v>32053</v>
          </cell>
        </row>
        <row r="3461">
          <cell r="P3461">
            <v>80897452</v>
          </cell>
          <cell r="Q3461" t="str">
            <v>BERNARDO  AGUDELO PENAGOS</v>
          </cell>
          <cell r="R3461">
            <v>31407</v>
          </cell>
        </row>
        <row r="3462">
          <cell r="P3462">
            <v>79579210</v>
          </cell>
          <cell r="Q3462" t="str">
            <v>JOHN EVERARDO MOSQUERA CUADRADO</v>
          </cell>
          <cell r="R3462">
            <v>26152</v>
          </cell>
        </row>
        <row r="3463">
          <cell r="P3463">
            <v>1031121036</v>
          </cell>
          <cell r="Q3463" t="str">
            <v>JHONATHAN ANDRES BOLAÑO BARROS</v>
          </cell>
          <cell r="R3463">
            <v>31500</v>
          </cell>
        </row>
        <row r="3464">
          <cell r="P3464">
            <v>1026278335</v>
          </cell>
          <cell r="Q3464" t="str">
            <v>SEBASTIAN ALBERTO HERNANDEZ MORALES</v>
          </cell>
          <cell r="R3464">
            <v>33677</v>
          </cell>
        </row>
        <row r="3465">
          <cell r="P3465">
            <v>1032427280</v>
          </cell>
          <cell r="Q3465" t="str">
            <v>SAMUEL DAVID MENDEZ LOZANO</v>
          </cell>
          <cell r="R3465">
            <v>32571</v>
          </cell>
        </row>
        <row r="3466">
          <cell r="P3466">
            <v>1014187146</v>
          </cell>
          <cell r="Q3466" t="str">
            <v>LEONARDO ANTONIO MARTINEZ RODRIGUEZ</v>
          </cell>
        </row>
        <row r="3467">
          <cell r="P3467">
            <v>52916322</v>
          </cell>
          <cell r="Q3467" t="str">
            <v>KATHERINE PAOLA CABRERA CANCHANO</v>
          </cell>
          <cell r="R3467">
            <v>30928</v>
          </cell>
        </row>
        <row r="3468">
          <cell r="P3468">
            <v>80825515</v>
          </cell>
          <cell r="Q3468" t="str">
            <v>ALEJANDRO  MANRIQUE MORA</v>
          </cell>
          <cell r="R3468">
            <v>30729</v>
          </cell>
        </row>
        <row r="3469">
          <cell r="P3469">
            <v>52810507</v>
          </cell>
          <cell r="Q3469" t="str">
            <v>ANA CAROLINA OLIVER GONZALEZ</v>
          </cell>
          <cell r="R3469">
            <v>29861</v>
          </cell>
        </row>
        <row r="3470">
          <cell r="P3470">
            <v>80000805</v>
          </cell>
          <cell r="Q3470" t="str">
            <v>MARLO ALFONSO MOSQUERA CONTRERAS</v>
          </cell>
          <cell r="R3470">
            <v>28718</v>
          </cell>
        </row>
        <row r="3471">
          <cell r="P3471">
            <v>1022372041</v>
          </cell>
          <cell r="Q3471" t="str">
            <v>CARLOS FELIPE REYES NOVA</v>
          </cell>
          <cell r="R3471">
            <v>33563</v>
          </cell>
        </row>
        <row r="3472">
          <cell r="P3472">
            <v>24731198</v>
          </cell>
          <cell r="Q3472" t="str">
            <v>YANERY OSORIO CORTES</v>
          </cell>
          <cell r="R3472">
            <v>29107</v>
          </cell>
        </row>
        <row r="3473">
          <cell r="P3473">
            <v>79685562</v>
          </cell>
          <cell r="Q3473" t="str">
            <v>SANTIAGO  VILLEGAS RESTREPO</v>
          </cell>
          <cell r="R3473">
            <v>27133</v>
          </cell>
        </row>
        <row r="3474">
          <cell r="P3474">
            <v>80096861</v>
          </cell>
          <cell r="Q3474" t="str">
            <v>JHONNY FABIAN RAMON POLANIA</v>
          </cell>
          <cell r="R3474">
            <v>30162</v>
          </cell>
        </row>
        <row r="3475">
          <cell r="P3475">
            <v>84027563</v>
          </cell>
          <cell r="Q3475" t="str">
            <v>GERMAN  RODRIGUEZ</v>
          </cell>
          <cell r="R3475">
            <v>23271</v>
          </cell>
        </row>
        <row r="3476">
          <cell r="P3476">
            <v>52995109</v>
          </cell>
          <cell r="Q3476" t="str">
            <v>MANUELA  BUILES LONDOÑO</v>
          </cell>
          <cell r="R3476">
            <v>30707</v>
          </cell>
        </row>
        <row r="3477">
          <cell r="P3477">
            <v>79740422</v>
          </cell>
          <cell r="Q3477" t="str">
            <v>JUAN CARLOS RAMIREZ SOLANO</v>
          </cell>
          <cell r="R3477">
            <v>27684</v>
          </cell>
        </row>
        <row r="3478">
          <cell r="P3478">
            <v>80912133</v>
          </cell>
          <cell r="Q3478" t="str">
            <v>WILSON ALEJANDRO CANO GOMEZ</v>
          </cell>
          <cell r="R3478">
            <v>31297</v>
          </cell>
        </row>
        <row r="3479">
          <cell r="P3479">
            <v>1020727421</v>
          </cell>
          <cell r="Q3479" t="str">
            <v>DIEGO ANDRES RODRIGUEZ RIZO</v>
          </cell>
          <cell r="R3479">
            <v>32005</v>
          </cell>
        </row>
        <row r="3480">
          <cell r="P3480">
            <v>1144056303</v>
          </cell>
          <cell r="Q3480" t="str">
            <v>JUAN PABLO ARANA ARDILA</v>
          </cell>
          <cell r="R3480">
            <v>33795</v>
          </cell>
        </row>
        <row r="3481">
          <cell r="P3481">
            <v>38565858</v>
          </cell>
          <cell r="Q3481" t="str">
            <v>ISABEL CRISTINA SALAZAR JARAMILLO</v>
          </cell>
          <cell r="R3481">
            <v>30116</v>
          </cell>
        </row>
        <row r="3482">
          <cell r="P3482">
            <v>80030391</v>
          </cell>
          <cell r="Q3482" t="str">
            <v>RONALDO ASENCIO BERMUDEZ</v>
          </cell>
          <cell r="R3482">
            <v>29658</v>
          </cell>
        </row>
        <row r="3483">
          <cell r="P3483">
            <v>1030620306</v>
          </cell>
          <cell r="Q3483" t="str">
            <v>JEISSON CAMILO RAMIREZ HURTADO</v>
          </cell>
          <cell r="R3483">
            <v>33953</v>
          </cell>
        </row>
        <row r="3484">
          <cell r="P3484">
            <v>79795444</v>
          </cell>
          <cell r="Q3484" t="str">
            <v>JUAN MANUEL FERNANDEZ MORA</v>
          </cell>
          <cell r="R3484">
            <v>28550</v>
          </cell>
        </row>
        <row r="3485">
          <cell r="P3485">
            <v>79877604</v>
          </cell>
          <cell r="Q3485" t="str">
            <v>DIEGO ALEJANDRO ROSSO LAVERDE</v>
          </cell>
          <cell r="R3485">
            <v>28561</v>
          </cell>
        </row>
        <row r="3486">
          <cell r="P3486">
            <v>80085109</v>
          </cell>
          <cell r="Q3486" t="str">
            <v>VICTOR HUGO LOPEZ GODOY</v>
          </cell>
          <cell r="R3486">
            <v>29341</v>
          </cell>
        </row>
        <row r="3487">
          <cell r="P3487">
            <v>52587564</v>
          </cell>
          <cell r="Q3487" t="str">
            <v>LYDA PATRICIA AYALA RUIZ</v>
          </cell>
          <cell r="R3487">
            <v>26827</v>
          </cell>
        </row>
        <row r="3488">
          <cell r="P3488">
            <v>80491010</v>
          </cell>
          <cell r="Q3488" t="str">
            <v>EDUARDO  CONTRERAS ARDILA</v>
          </cell>
          <cell r="R3488">
            <v>26272</v>
          </cell>
        </row>
        <row r="3489">
          <cell r="P3489">
            <v>79630332</v>
          </cell>
          <cell r="Q3489" t="str">
            <v>DIEGO HUMBERTO MARTINEZ CASTRO</v>
          </cell>
          <cell r="R3489">
            <v>27006</v>
          </cell>
        </row>
        <row r="3490">
          <cell r="P3490">
            <v>3176980</v>
          </cell>
          <cell r="Q3490" t="str">
            <v>JESUS ALFONSO MONTAÑEZ SIERRA</v>
          </cell>
          <cell r="R3490">
            <v>20173</v>
          </cell>
        </row>
        <row r="3491">
          <cell r="P3491">
            <v>79967414</v>
          </cell>
          <cell r="Q3491" t="str">
            <v>ALFREDO  MENDEZ ALVAREZ</v>
          </cell>
          <cell r="R3491">
            <v>28546</v>
          </cell>
        </row>
        <row r="3492">
          <cell r="P3492">
            <v>1012370976</v>
          </cell>
          <cell r="Q3492" t="str">
            <v>CAMILO ANDREY ZAMBRANO VARGAS</v>
          </cell>
          <cell r="R3492">
            <v>33198</v>
          </cell>
        </row>
        <row r="3493">
          <cell r="P3493">
            <v>79115370</v>
          </cell>
          <cell r="Q3493" t="str">
            <v>JORGE ENRIQUE VARGAS VASQUEZ</v>
          </cell>
          <cell r="R3493">
            <v>21180</v>
          </cell>
        </row>
        <row r="3494">
          <cell r="P3494">
            <v>1016078988</v>
          </cell>
          <cell r="Q3494" t="str">
            <v>MARIA FERNANDA RODRIGUEZ GIRALDO</v>
          </cell>
          <cell r="R3494">
            <v>34935</v>
          </cell>
        </row>
        <row r="3495">
          <cell r="P3495">
            <v>80000805</v>
          </cell>
          <cell r="Q3495" t="str">
            <v>MARLO ALFONSO MOSQUERA CONTRERAS</v>
          </cell>
          <cell r="R3495">
            <v>28718</v>
          </cell>
        </row>
        <row r="3496">
          <cell r="P3496">
            <v>79882932</v>
          </cell>
          <cell r="Q3496" t="str">
            <v>ARTURO ALEXANDER DIAZ ORTIZ</v>
          </cell>
          <cell r="R3496">
            <v>29421</v>
          </cell>
        </row>
        <row r="3497">
          <cell r="P3497">
            <v>80064600</v>
          </cell>
          <cell r="Q3497" t="str">
            <v>OSCAR MAURICIO MARROQUIN</v>
          </cell>
          <cell r="R3497">
            <v>28339</v>
          </cell>
        </row>
        <row r="3498">
          <cell r="P3498">
            <v>79326730</v>
          </cell>
          <cell r="Q3498" t="str">
            <v>JOSE MIGUEL HERRERA SARMIENTO</v>
          </cell>
          <cell r="R3498">
            <v>23699</v>
          </cell>
        </row>
        <row r="3499">
          <cell r="P3499">
            <v>79857650</v>
          </cell>
          <cell r="Q3499" t="str">
            <v>ALBERTO  HERRERA VELA</v>
          </cell>
          <cell r="R3499">
            <v>27418</v>
          </cell>
        </row>
        <row r="3500">
          <cell r="P3500">
            <v>1010235258</v>
          </cell>
          <cell r="Q3500" t="str">
            <v>JAZMIN NATHALIA MORALES AREVALO</v>
          </cell>
          <cell r="R3500">
            <v>35674</v>
          </cell>
        </row>
        <row r="3501">
          <cell r="P3501">
            <v>7301031</v>
          </cell>
          <cell r="Q3501" t="str">
            <v>NESTOR HERNAN PEÑA MELENDEZ</v>
          </cell>
          <cell r="R3501">
            <v>20738</v>
          </cell>
        </row>
        <row r="3502">
          <cell r="P3502">
            <v>1020740529</v>
          </cell>
          <cell r="Q3502" t="str">
            <v>JUANITA  TOVAR SANDINO</v>
          </cell>
          <cell r="R3502">
            <v>32589</v>
          </cell>
        </row>
        <row r="3503">
          <cell r="P3503">
            <v>79311429</v>
          </cell>
          <cell r="Q3503" t="str">
            <v>GERMAN ALFONSO LOPEZ RAMIREZ</v>
          </cell>
          <cell r="R3503">
            <v>23616</v>
          </cell>
        </row>
        <row r="3504">
          <cell r="P3504">
            <v>1047463673</v>
          </cell>
          <cell r="Q3504" t="str">
            <v>LAURA CAROLINA CASTAÑEDA CASTILLO</v>
          </cell>
          <cell r="R3504">
            <v>34306</v>
          </cell>
        </row>
        <row r="3505">
          <cell r="P3505">
            <v>79900794</v>
          </cell>
          <cell r="Q3505" t="str">
            <v>WILSON JAVIER CAMACHO SANCHEZ</v>
          </cell>
          <cell r="R3505">
            <v>28438</v>
          </cell>
        </row>
        <row r="3506">
          <cell r="P3506">
            <v>1032427280</v>
          </cell>
          <cell r="Q3506" t="str">
            <v>SAMUEL DAVID MENDEZ LOZANO</v>
          </cell>
          <cell r="R3506">
            <v>32571</v>
          </cell>
        </row>
        <row r="3507">
          <cell r="P3507">
            <v>1075871571</v>
          </cell>
          <cell r="Q3507" t="str">
            <v>LUIS FERNANDO BETANCUR GUZMAN</v>
          </cell>
          <cell r="R3507">
            <v>32398</v>
          </cell>
        </row>
        <row r="3508">
          <cell r="P3508">
            <v>15339688</v>
          </cell>
          <cell r="Q3508" t="str">
            <v>ARIEL ALBERTO MEJIA CARDONA</v>
          </cell>
          <cell r="R3508">
            <v>28772</v>
          </cell>
        </row>
        <row r="3509">
          <cell r="P3509">
            <v>52703007</v>
          </cell>
          <cell r="Q3509" t="str">
            <v>MARCELA PATRICIA ZORRO RODRIGUEZ</v>
          </cell>
        </row>
        <row r="3510">
          <cell r="P3510">
            <v>52988586</v>
          </cell>
          <cell r="Q3510" t="str">
            <v>SONIA POVEDA LASSO</v>
          </cell>
          <cell r="R3510">
            <v>30568</v>
          </cell>
        </row>
        <row r="3511">
          <cell r="P3511">
            <v>1020730842</v>
          </cell>
          <cell r="Q3511" t="str">
            <v>JOHANNA CATALINA TELLEZ BERNAL</v>
          </cell>
          <cell r="R3511">
            <v>32973</v>
          </cell>
        </row>
        <row r="3512">
          <cell r="P3512">
            <v>79786576</v>
          </cell>
          <cell r="Q3512" t="str">
            <v>ROBERTO JOSE RESTREPO TAFUR</v>
          </cell>
        </row>
        <row r="3513">
          <cell r="P3513">
            <v>79874355</v>
          </cell>
          <cell r="Q3513" t="str">
            <v>RAMON ARTURO RAMIREZ ZAPATA</v>
          </cell>
          <cell r="R3513">
            <v>28094</v>
          </cell>
        </row>
        <row r="3514">
          <cell r="P3514">
            <v>52799250</v>
          </cell>
          <cell r="Q3514" t="str">
            <v>CLAUDIA PATRICIA AGUILAR CASTAÑO</v>
          </cell>
        </row>
        <row r="3515">
          <cell r="P3515">
            <v>51902826</v>
          </cell>
          <cell r="Q3515" t="str">
            <v>LILIANA VELASQUEZ BAQUERO</v>
          </cell>
          <cell r="R3515">
            <v>24633</v>
          </cell>
        </row>
        <row r="3516">
          <cell r="P3516">
            <v>79746246</v>
          </cell>
          <cell r="Q3516" t="str">
            <v>GABRIEL EDUARDO GROSSO GUZMÁN</v>
          </cell>
          <cell r="R3516">
            <v>28147</v>
          </cell>
        </row>
        <row r="3517">
          <cell r="P3517">
            <v>80096861</v>
          </cell>
          <cell r="Q3517" t="str">
            <v>JHONNY FABIAN RAMON POLANIA</v>
          </cell>
          <cell r="R3517">
            <v>30162</v>
          </cell>
        </row>
        <row r="3518">
          <cell r="P3518">
            <v>1016052115</v>
          </cell>
          <cell r="Q3518" t="str">
            <v>ALEJANDRA MARCELA PARRADO CIFUENTES</v>
          </cell>
          <cell r="R3518">
            <v>33964</v>
          </cell>
        </row>
        <row r="3519">
          <cell r="P3519">
            <v>1019036888</v>
          </cell>
          <cell r="Q3519" t="str">
            <v>LUISA FERNANDA TELLEZ SILVA</v>
          </cell>
          <cell r="R3519">
            <v>32761</v>
          </cell>
        </row>
        <row r="3520">
          <cell r="P3520">
            <v>80927632</v>
          </cell>
          <cell r="Q3520" t="str">
            <v>CESAR ALEXANDER CUBIDES SUAREZ</v>
          </cell>
        </row>
        <row r="3521">
          <cell r="P3521">
            <v>1048846199</v>
          </cell>
          <cell r="Q3521" t="str">
            <v>OSCAR JULIAN TORO HERRERA</v>
          </cell>
          <cell r="R3521">
            <v>31523</v>
          </cell>
        </row>
        <row r="3522">
          <cell r="P3522">
            <v>10298519</v>
          </cell>
          <cell r="Q3522" t="str">
            <v>RODRIGO ANDRES COLLAZOS AZCARATE</v>
          </cell>
          <cell r="R3522">
            <v>30450</v>
          </cell>
        </row>
        <row r="3523">
          <cell r="P3523">
            <v>1088306511</v>
          </cell>
          <cell r="Q3523" t="str">
            <v>JULIANA VINASCO ZAPATA</v>
          </cell>
          <cell r="R3523">
            <v>34034</v>
          </cell>
        </row>
        <row r="3524">
          <cell r="P3524">
            <v>79217319</v>
          </cell>
          <cell r="Q3524" t="str">
            <v>OSCAR EDUARDO RODRIGUEZ DURAN</v>
          </cell>
        </row>
        <row r="3525">
          <cell r="P3525">
            <v>1030592565</v>
          </cell>
          <cell r="Q3525" t="str">
            <v>JOSEPH  HERNANDEZ ARZUZA</v>
          </cell>
          <cell r="R3525">
            <v>33359</v>
          </cell>
        </row>
        <row r="3526">
          <cell r="P3526">
            <v>38141462</v>
          </cell>
          <cell r="Q3526" t="str">
            <v>YICETH PAOLA PEÑALOZA CALDERON</v>
          </cell>
          <cell r="R3526">
            <v>29482</v>
          </cell>
        </row>
        <row r="3527">
          <cell r="P3527">
            <v>1032363336</v>
          </cell>
          <cell r="Q3527" t="str">
            <v>LUIS HERNANDO RODRIGUEZ PERDOMO</v>
          </cell>
        </row>
        <row r="3528">
          <cell r="P3528">
            <v>80829010</v>
          </cell>
          <cell r="Q3528" t="str">
            <v>SIDNEY MIGUEL ACUÑA ROJAS</v>
          </cell>
          <cell r="R3528">
            <v>30989</v>
          </cell>
        </row>
        <row r="3529">
          <cell r="P3529">
            <v>52714833</v>
          </cell>
          <cell r="Q3529" t="str">
            <v>DIANA MARCELA PEDRAZA BEJAR</v>
          </cell>
        </row>
        <row r="3530">
          <cell r="P3530">
            <v>1144087448</v>
          </cell>
          <cell r="Q3530" t="str">
            <v>LAURA SOFIA POLANCO HINCAPIE</v>
          </cell>
          <cell r="R3530">
            <v>35157</v>
          </cell>
        </row>
        <row r="3531">
          <cell r="P3531">
            <v>1015425962</v>
          </cell>
          <cell r="Q3531" t="str">
            <v>OSCAR MAURICIO OCHOA POVEDA</v>
          </cell>
          <cell r="R3531">
            <v>33465</v>
          </cell>
        </row>
        <row r="3532">
          <cell r="P3532">
            <v>79736019</v>
          </cell>
          <cell r="Q3532" t="str">
            <v>DIEGO FERNANDO HEREDIA GRANADOS</v>
          </cell>
          <cell r="R3532">
            <v>27247</v>
          </cell>
        </row>
        <row r="3533">
          <cell r="P3533">
            <v>32765083</v>
          </cell>
          <cell r="Q3533" t="str">
            <v>ERIKA CECILIA FONTALVO GALOFRE</v>
          </cell>
          <cell r="R3533">
            <v>26945</v>
          </cell>
        </row>
        <row r="3534">
          <cell r="P3534">
            <v>80901600</v>
          </cell>
          <cell r="Q3534" t="str">
            <v>EDGAR ALEXANDER SIERRA CARDONA</v>
          </cell>
          <cell r="R3534">
            <v>31116</v>
          </cell>
        </row>
        <row r="3535">
          <cell r="P3535">
            <v>1020771397</v>
          </cell>
          <cell r="Q3535" t="str">
            <v>CARLOS ANDRES DIAZ VIDAL</v>
          </cell>
          <cell r="R3535">
            <v>33732</v>
          </cell>
        </row>
        <row r="3536">
          <cell r="P3536">
            <v>1016045822</v>
          </cell>
          <cell r="Q3536" t="str">
            <v>NICOLAS ALBERTO CABALLERO ARENAS</v>
          </cell>
          <cell r="R3536">
            <v>33657</v>
          </cell>
        </row>
        <row r="3537">
          <cell r="P3537">
            <v>1013612001</v>
          </cell>
          <cell r="Q3537" t="str">
            <v>NIKOLE ANGIE CALDERON CASTAÑEDA</v>
          </cell>
        </row>
        <row r="3538">
          <cell r="P3538">
            <v>79291619</v>
          </cell>
          <cell r="Q3538" t="str">
            <v>RAUL  GARCIA RODRIGUEZ</v>
          </cell>
          <cell r="R3538">
            <v>23130</v>
          </cell>
        </row>
        <row r="3539">
          <cell r="P3539">
            <v>1014264458</v>
          </cell>
          <cell r="Q3539" t="str">
            <v>SARA MELISSA MUÑOZ USSA</v>
          </cell>
          <cell r="R3539">
            <v>34777</v>
          </cell>
        </row>
        <row r="3540">
          <cell r="P3540">
            <v>79949858</v>
          </cell>
          <cell r="Q3540" t="str">
            <v>MAURICIO ANDRES RODRIGUEZ CABRA</v>
          </cell>
          <cell r="R3540">
            <v>28856</v>
          </cell>
        </row>
        <row r="3541">
          <cell r="P3541">
            <v>1019048127</v>
          </cell>
          <cell r="Q3541" t="str">
            <v>SOFIA ISABEL VELA MEJIA</v>
          </cell>
        </row>
        <row r="3542">
          <cell r="P3542">
            <v>41741744</v>
          </cell>
          <cell r="Q3542" t="str">
            <v>ALICIA MARIA BRICEÑO MUÑOZ</v>
          </cell>
          <cell r="R3542">
            <v>20186</v>
          </cell>
        </row>
        <row r="3543">
          <cell r="P3543">
            <v>1015998305</v>
          </cell>
          <cell r="Q3543" t="str">
            <v>KAREN PAOLA CRUZ TRIANA</v>
          </cell>
          <cell r="R3543">
            <v>31719</v>
          </cell>
        </row>
        <row r="3544">
          <cell r="P3544">
            <v>79877604</v>
          </cell>
          <cell r="Q3544" t="str">
            <v>DIEGO ALEJANDRO ROSSO LAVERDE</v>
          </cell>
          <cell r="R3544">
            <v>28561</v>
          </cell>
        </row>
        <row r="3545">
          <cell r="P3545">
            <v>41768817</v>
          </cell>
          <cell r="Q3545" t="str">
            <v>ANA ELISA LANCHEROS TORRES</v>
          </cell>
          <cell r="R3545">
            <v>21011</v>
          </cell>
        </row>
        <row r="3546">
          <cell r="P3546">
            <v>80096861</v>
          </cell>
          <cell r="Q3546" t="str">
            <v>JHONNY FABIAN RAMON POLANIA</v>
          </cell>
          <cell r="R3546">
            <v>30162</v>
          </cell>
        </row>
        <row r="3547">
          <cell r="P3547">
            <v>80047146</v>
          </cell>
          <cell r="Q3547" t="str">
            <v>CRISTIAN RODOLFO LAVERDE RODRIGUEZ</v>
          </cell>
          <cell r="R3547">
            <v>28991</v>
          </cell>
        </row>
        <row r="3548">
          <cell r="P3548">
            <v>39549847</v>
          </cell>
          <cell r="Q3548" t="str">
            <v>IRINA BEATRIZ LOPEZ HERNANDEZ</v>
          </cell>
          <cell r="R3548">
            <v>25564</v>
          </cell>
        </row>
        <row r="3549">
          <cell r="P3549">
            <v>80165188</v>
          </cell>
          <cell r="Q3549" t="str">
            <v>JOSE ISAAC ENCISO PARRADO</v>
          </cell>
          <cell r="R3549">
            <v>29867</v>
          </cell>
        </row>
        <row r="3550">
          <cell r="P3550">
            <v>79943754</v>
          </cell>
          <cell r="Q3550" t="str">
            <v>PABLO SANTIAGO SANCHEZ INFANTE</v>
          </cell>
          <cell r="R3550">
            <v>28305</v>
          </cell>
        </row>
        <row r="3551">
          <cell r="P3551">
            <v>32765083</v>
          </cell>
          <cell r="Q3551" t="str">
            <v>ERIKA CECILIA FONTALVO GALOFRE</v>
          </cell>
          <cell r="R3551">
            <v>26945</v>
          </cell>
        </row>
        <row r="3552">
          <cell r="P3552">
            <v>79986321</v>
          </cell>
          <cell r="Q3552" t="str">
            <v>GUILLERMO LOSADA VELANDIA</v>
          </cell>
          <cell r="R3552">
            <v>28823</v>
          </cell>
        </row>
        <row r="3553">
          <cell r="P3553">
            <v>1018441053</v>
          </cell>
          <cell r="Q3553" t="str">
            <v>GLADYS BIBIANA FORERO ACEVEDO</v>
          </cell>
          <cell r="R3553">
            <v>33253</v>
          </cell>
        </row>
        <row r="3554">
          <cell r="P3554">
            <v>74377013</v>
          </cell>
          <cell r="Q3554" t="str">
            <v>GUSTAVO ADOLFO GUTIERREZ DURAN</v>
          </cell>
        </row>
        <row r="3555">
          <cell r="P3555">
            <v>1012443304</v>
          </cell>
          <cell r="Q3555" t="str">
            <v>DUVAN ALEXANDER ROJAS SARMIENTO</v>
          </cell>
          <cell r="R3555">
            <v>35567</v>
          </cell>
        </row>
        <row r="3556">
          <cell r="P3556">
            <v>17343060</v>
          </cell>
          <cell r="Q3556" t="str">
            <v>ELKIN RAUL CORONELL CADENA ESTABLECIMIENTO DE COMERCIO</v>
          </cell>
        </row>
        <row r="3557">
          <cell r="P3557">
            <v>28556169</v>
          </cell>
          <cell r="Q3557" t="str">
            <v>JULIETH MAYERLY MORALES SALAZAR</v>
          </cell>
          <cell r="R3557">
            <v>30188</v>
          </cell>
        </row>
        <row r="3558">
          <cell r="P3558">
            <v>79663694</v>
          </cell>
          <cell r="Q3558" t="str">
            <v>ZAMIR HAMAD MUÑOZ</v>
          </cell>
          <cell r="R3558">
            <v>27895</v>
          </cell>
        </row>
        <row r="3559">
          <cell r="P3559">
            <v>52086485</v>
          </cell>
          <cell r="Q3559" t="str">
            <v>PAOLA ANDREA CELIS GUERRERO</v>
          </cell>
        </row>
        <row r="3560">
          <cell r="P3560">
            <v>52814834</v>
          </cell>
          <cell r="Q3560" t="str">
            <v>DIANA CAROLINA PINZON GUIO</v>
          </cell>
          <cell r="R3560">
            <v>30465</v>
          </cell>
        </row>
        <row r="3561">
          <cell r="P3561">
            <v>52445547</v>
          </cell>
          <cell r="Q3561" t="str">
            <v>ADRIANA MILENA GUTIERREZ TORRES</v>
          </cell>
          <cell r="R3561">
            <v>29049</v>
          </cell>
        </row>
        <row r="3562">
          <cell r="P3562">
            <v>52426835</v>
          </cell>
          <cell r="Q3562" t="str">
            <v>CAROL ANN FIGUEROA RUEDA</v>
          </cell>
          <cell r="R3562">
            <v>28628</v>
          </cell>
        </row>
        <row r="3563">
          <cell r="P3563">
            <v>79689748</v>
          </cell>
          <cell r="Q3563" t="str">
            <v>HORST FREDDY WALDMANN GAMBOA</v>
          </cell>
          <cell r="R3563">
            <v>27558</v>
          </cell>
        </row>
        <row r="3564">
          <cell r="P3564">
            <v>1016052115</v>
          </cell>
          <cell r="Q3564" t="str">
            <v>ALEJANDRA MARCELA PARRADO CIFUENTES</v>
          </cell>
          <cell r="R3564">
            <v>33964</v>
          </cell>
        </row>
        <row r="3565">
          <cell r="P3565">
            <v>52080367</v>
          </cell>
          <cell r="Q3565" t="str">
            <v>MARTHA FERNANDA GOMEZ GUTIERREZ</v>
          </cell>
          <cell r="R3565">
            <v>26826</v>
          </cell>
        </row>
        <row r="3566">
          <cell r="P3566">
            <v>80549251</v>
          </cell>
          <cell r="Q3566" t="str">
            <v>DANNY BERCELIO GONZALEZ PINZON</v>
          </cell>
        </row>
        <row r="3567">
          <cell r="P3567">
            <v>1013617849</v>
          </cell>
          <cell r="Q3567" t="str">
            <v>PEDRO ALEJANDRO CARABALLO CORTES</v>
          </cell>
          <cell r="R3567">
            <v>33233</v>
          </cell>
        </row>
        <row r="3568">
          <cell r="P3568">
            <v>1073244738</v>
          </cell>
          <cell r="Q3568" t="str">
            <v>ANDRES FELIPE BARRERA VEGA</v>
          </cell>
          <cell r="R3568">
            <v>35005</v>
          </cell>
        </row>
        <row r="3569">
          <cell r="P3569">
            <v>79689748</v>
          </cell>
          <cell r="Q3569" t="str">
            <v>HORST FREDDY WALDMANN GAMBOA</v>
          </cell>
          <cell r="R3569">
            <v>27558</v>
          </cell>
        </row>
        <row r="3570">
          <cell r="P3570">
            <v>1032429847</v>
          </cell>
          <cell r="Q3570" t="str">
            <v>JULIAN DAVID BARRETO BASABE</v>
          </cell>
          <cell r="R3570">
            <v>32567</v>
          </cell>
        </row>
        <row r="3571">
          <cell r="P3571">
            <v>1073161310</v>
          </cell>
          <cell r="Q3571" t="str">
            <v>LUZ NAYIBE GONZALEZ LOPEZ</v>
          </cell>
          <cell r="R3571">
            <v>33501</v>
          </cell>
        </row>
        <row r="3572">
          <cell r="P3572">
            <v>1085294122</v>
          </cell>
          <cell r="Q3572" t="str">
            <v>MARGARITA MARIA NIEVA SANTACRUZ</v>
          </cell>
          <cell r="R3572">
            <v>33578</v>
          </cell>
        </row>
        <row r="3573">
          <cell r="P3573">
            <v>1020799626</v>
          </cell>
          <cell r="Q3573" t="str">
            <v>ANGIE CAMILA JIMENEZ DIAZ</v>
          </cell>
          <cell r="R3573">
            <v>34662</v>
          </cell>
        </row>
        <row r="3574">
          <cell r="P3574">
            <v>19304210</v>
          </cell>
          <cell r="Q3574" t="str">
            <v>JAIRO ALEJANDRO ALVAREZ</v>
          </cell>
          <cell r="R3574">
            <v>20439</v>
          </cell>
        </row>
        <row r="3575">
          <cell r="P3575">
            <v>1069739284</v>
          </cell>
          <cell r="Q3575" t="str">
            <v>MICHELLE GIANNINA BARRETO URIZA</v>
          </cell>
          <cell r="R3575">
            <v>33721</v>
          </cell>
        </row>
        <row r="3576">
          <cell r="P3576">
            <v>79264494</v>
          </cell>
          <cell r="Q3576" t="str">
            <v>EFRAIN  ARISMEDI MENDOZA</v>
          </cell>
          <cell r="R3576">
            <v>22808</v>
          </cell>
        </row>
        <row r="3577">
          <cell r="P3577">
            <v>1013612613</v>
          </cell>
          <cell r="Q3577" t="str">
            <v>JHEISON DAVID FERRO QUINTERO</v>
          </cell>
        </row>
        <row r="3578">
          <cell r="P3578">
            <v>17118627</v>
          </cell>
          <cell r="Q3578" t="str">
            <v>SALOMON  PARRA PEREZ</v>
          </cell>
          <cell r="R3578">
            <v>15696</v>
          </cell>
        </row>
        <row r="3579">
          <cell r="P3579">
            <v>1057585211</v>
          </cell>
          <cell r="Q3579" t="str">
            <v>JESSICA JULIETH CEDEÑO RODRIGUEZ</v>
          </cell>
          <cell r="R3579">
            <v>33143</v>
          </cell>
        </row>
        <row r="3580">
          <cell r="P3580">
            <v>1096224551</v>
          </cell>
          <cell r="Q3580" t="str">
            <v>SILVIA VIVIANA SANTAMARIA ORTIZ</v>
          </cell>
          <cell r="R3580">
            <v>34286</v>
          </cell>
        </row>
        <row r="3581">
          <cell r="P3581">
            <v>79264494</v>
          </cell>
          <cell r="Q3581" t="str">
            <v>EFRAIN  ARISMEDI MENDOZA</v>
          </cell>
          <cell r="R3581">
            <v>22808</v>
          </cell>
        </row>
        <row r="3582">
          <cell r="P3582">
            <v>1026276222</v>
          </cell>
          <cell r="Q3582" t="str">
            <v>DANIEL ORLANDO ABELLA TORRES</v>
          </cell>
          <cell r="R3582">
            <v>33536</v>
          </cell>
        </row>
        <row r="3583">
          <cell r="P3583">
            <v>1022370815</v>
          </cell>
          <cell r="Q3583" t="str">
            <v>MABBY NATHALIA TORRES HERNANDEZ</v>
          </cell>
          <cell r="R3583">
            <v>33480</v>
          </cell>
        </row>
        <row r="3584">
          <cell r="P3584">
            <v>52148456</v>
          </cell>
          <cell r="Q3584" t="str">
            <v>CAROLINA  OSMA TAPIAS</v>
          </cell>
          <cell r="R3584">
            <v>27147</v>
          </cell>
        </row>
        <row r="3585">
          <cell r="P3585">
            <v>80800786</v>
          </cell>
          <cell r="Q3585" t="str">
            <v>JUAN CARLOS MONCAYO DIAZ GRANADOS</v>
          </cell>
          <cell r="R3585">
            <v>30975</v>
          </cell>
        </row>
        <row r="3586">
          <cell r="P3586">
            <v>1032433493</v>
          </cell>
          <cell r="Q3586" t="str">
            <v>FREDDY LEONARDO GARAVITO PEREZ</v>
          </cell>
          <cell r="R3586">
            <v>32838</v>
          </cell>
        </row>
        <row r="3587">
          <cell r="P3587">
            <v>79123196</v>
          </cell>
          <cell r="Q3587" t="str">
            <v>ORLANDO  GONZALEZ PINTO</v>
          </cell>
          <cell r="R3587">
            <v>23269</v>
          </cell>
        </row>
        <row r="3588">
          <cell r="P3588">
            <v>1110463334</v>
          </cell>
          <cell r="Q3588" t="str">
            <v>LEONARDO ARTURO VILLANUEVA JOYA</v>
          </cell>
        </row>
        <row r="3589">
          <cell r="P3589">
            <v>80171370</v>
          </cell>
          <cell r="Q3589" t="str">
            <v>GIAN CARLOS PIRILLI SUAREZ</v>
          </cell>
          <cell r="R3589">
            <v>30048</v>
          </cell>
        </row>
        <row r="3590">
          <cell r="P3590">
            <v>80901600</v>
          </cell>
          <cell r="Q3590" t="str">
            <v>EDGAR ALEXANDER SIERRA CARDONA</v>
          </cell>
          <cell r="R3590">
            <v>31116</v>
          </cell>
        </row>
        <row r="3591">
          <cell r="P3591">
            <v>52253462</v>
          </cell>
          <cell r="Q3591" t="str">
            <v>ERIKA  SALAZAR BERDUGO</v>
          </cell>
          <cell r="R3591">
            <v>27252</v>
          </cell>
        </row>
        <row r="3592">
          <cell r="P3592">
            <v>79779400</v>
          </cell>
          <cell r="Q3592" t="str">
            <v>ALFONSO ANDRES OSORIO OSUNA</v>
          </cell>
          <cell r="R3592">
            <v>27148</v>
          </cell>
        </row>
        <row r="3593">
          <cell r="P3593">
            <v>52814834</v>
          </cell>
          <cell r="Q3593" t="str">
            <v>DIANA CAROLINA PINZON GUIO</v>
          </cell>
          <cell r="R3593">
            <v>30465</v>
          </cell>
        </row>
        <row r="3594">
          <cell r="P3594">
            <v>1059697276</v>
          </cell>
          <cell r="Q3594" t="str">
            <v>PAULA MAGALY GARCIA TABORDA</v>
          </cell>
          <cell r="R3594">
            <v>32054</v>
          </cell>
        </row>
        <row r="3595">
          <cell r="P3595">
            <v>10299336</v>
          </cell>
          <cell r="Q3595" t="str">
            <v>DAN HARRY GAITAN CUBILLOS</v>
          </cell>
          <cell r="R3595">
            <v>30293</v>
          </cell>
        </row>
        <row r="3596">
          <cell r="P3596">
            <v>539703</v>
          </cell>
          <cell r="Q3596" t="str">
            <v>LEO FELIPE CAMPOS SAYAGO</v>
          </cell>
        </row>
        <row r="3597">
          <cell r="P3597">
            <v>80852108</v>
          </cell>
          <cell r="Q3597" t="str">
            <v>RODOLFO SAID LEAL SAUDA</v>
          </cell>
        </row>
        <row r="3598">
          <cell r="P3598">
            <v>1032456972</v>
          </cell>
          <cell r="Q3598" t="str">
            <v>VALENTINA  SENDOYA CASTILLO</v>
          </cell>
        </row>
        <row r="3599">
          <cell r="P3599">
            <v>19416668</v>
          </cell>
          <cell r="Q3599" t="str">
            <v>PABLO EDUARDO LOPEZ PUERTO</v>
          </cell>
          <cell r="R3599">
            <v>22144</v>
          </cell>
        </row>
        <row r="3600">
          <cell r="P3600">
            <v>1030557952</v>
          </cell>
          <cell r="Q3600" t="str">
            <v>JORGE ANDRES VILLAMIL VARGAS</v>
          </cell>
          <cell r="R3600">
            <v>32681</v>
          </cell>
        </row>
        <row r="3601">
          <cell r="P3601">
            <v>1026263194</v>
          </cell>
          <cell r="Q3601" t="str">
            <v>LESLY KATHERINE SEGURA CAMARGO</v>
          </cell>
          <cell r="R3601">
            <v>32508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5720F-2B2F-8C40-B208-AAB58BE3D14F}">
  <dimension ref="A1:H395"/>
  <sheetViews>
    <sheetView topLeftCell="B1" workbookViewId="0">
      <selection activeCell="C13" sqref="C13"/>
    </sheetView>
  </sheetViews>
  <sheetFormatPr baseColWidth="10" defaultRowHeight="16" x14ac:dyDescent="0.2"/>
  <cols>
    <col min="1" max="1" width="21" hidden="1" customWidth="1"/>
    <col min="2" max="2" width="21" bestFit="1" customWidth="1"/>
    <col min="3" max="3" width="36.6640625" bestFit="1" customWidth="1"/>
    <col min="4" max="4" width="15.33203125" bestFit="1" customWidth="1"/>
    <col min="5" max="5" width="21.83203125" bestFit="1" customWidth="1"/>
    <col min="6" max="6" width="24" style="17" bestFit="1" customWidth="1"/>
    <col min="7" max="7" width="24" style="17" customWidth="1"/>
    <col min="8" max="8" width="14.5" style="17" bestFit="1" customWidth="1"/>
  </cols>
  <sheetData>
    <row r="1" spans="1:8" s="2" customFormat="1" x14ac:dyDescent="0.2">
      <c r="A1" s="3" t="s">
        <v>581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2197</v>
      </c>
      <c r="H1" s="3" t="s">
        <v>2196</v>
      </c>
    </row>
    <row r="2" spans="1:8" x14ac:dyDescent="0.2">
      <c r="A2" s="14">
        <v>80029601</v>
      </c>
      <c r="B2" s="5" t="s">
        <v>5</v>
      </c>
      <c r="C2" s="8" t="s">
        <v>191</v>
      </c>
      <c r="D2" s="10">
        <v>43844</v>
      </c>
      <c r="E2" s="10">
        <v>43864</v>
      </c>
      <c r="F2" s="41" t="s">
        <v>579</v>
      </c>
      <c r="G2" s="12">
        <v>43</v>
      </c>
      <c r="H2" s="12"/>
    </row>
    <row r="3" spans="1:8" x14ac:dyDescent="0.2">
      <c r="A3" s="14">
        <v>79819850</v>
      </c>
      <c r="B3" s="4" t="s">
        <v>6</v>
      </c>
      <c r="C3" s="8" t="s">
        <v>194</v>
      </c>
      <c r="D3" s="10">
        <v>43885</v>
      </c>
      <c r="E3" s="10">
        <v>43986</v>
      </c>
      <c r="F3" s="41" t="s">
        <v>580</v>
      </c>
      <c r="G3" s="12">
        <v>50</v>
      </c>
      <c r="H3" s="12"/>
    </row>
    <row r="4" spans="1:8" x14ac:dyDescent="0.2">
      <c r="A4" s="14">
        <v>79860772</v>
      </c>
      <c r="B4" s="4" t="s">
        <v>7</v>
      </c>
      <c r="C4" s="8" t="s">
        <v>197</v>
      </c>
      <c r="D4" s="10">
        <v>43883</v>
      </c>
      <c r="E4" s="10">
        <v>44211</v>
      </c>
      <c r="F4" s="41" t="s">
        <v>580</v>
      </c>
      <c r="G4" s="63">
        <v>44.131506849315066</v>
      </c>
      <c r="H4" s="12"/>
    </row>
    <row r="5" spans="1:8" x14ac:dyDescent="0.2">
      <c r="A5" s="14">
        <v>80723200</v>
      </c>
      <c r="B5" s="4" t="s">
        <v>8</v>
      </c>
      <c r="C5" s="8" t="s">
        <v>199</v>
      </c>
      <c r="D5" s="10">
        <v>43900</v>
      </c>
      <c r="E5" s="10">
        <v>44052</v>
      </c>
      <c r="F5" s="41" t="s">
        <v>579</v>
      </c>
      <c r="G5" s="63">
        <v>37.92876712328767</v>
      </c>
      <c r="H5" s="12"/>
    </row>
    <row r="6" spans="1:8" x14ac:dyDescent="0.2">
      <c r="A6" s="14">
        <v>16599049</v>
      </c>
      <c r="B6" s="4" t="s">
        <v>9</v>
      </c>
      <c r="C6" s="4" t="s">
        <v>203</v>
      </c>
      <c r="D6" s="10">
        <v>43844</v>
      </c>
      <c r="E6" s="10">
        <v>44209</v>
      </c>
      <c r="F6" s="41" t="s">
        <v>579</v>
      </c>
      <c r="G6" s="12">
        <v>65</v>
      </c>
      <c r="H6" s="12"/>
    </row>
    <row r="7" spans="1:8" x14ac:dyDescent="0.2">
      <c r="A7" s="14">
        <v>1023880015</v>
      </c>
      <c r="B7" s="4" t="s">
        <v>10</v>
      </c>
      <c r="C7" s="4" t="s">
        <v>207</v>
      </c>
      <c r="D7" s="10">
        <v>43930</v>
      </c>
      <c r="E7" s="10">
        <v>44051</v>
      </c>
      <c r="F7" s="41" t="s">
        <v>579</v>
      </c>
      <c r="G7" s="63">
        <v>31.342465753424658</v>
      </c>
      <c r="H7" s="12"/>
    </row>
    <row r="8" spans="1:8" x14ac:dyDescent="0.2">
      <c r="A8" s="14">
        <v>1014235202</v>
      </c>
      <c r="B8" s="4" t="s">
        <v>11</v>
      </c>
      <c r="C8" s="4" t="s">
        <v>208</v>
      </c>
      <c r="D8" s="10">
        <v>43907</v>
      </c>
      <c r="E8" s="10">
        <v>44028</v>
      </c>
      <c r="F8" s="41" t="s">
        <v>580</v>
      </c>
      <c r="G8" s="63">
        <v>27.813698630136987</v>
      </c>
      <c r="H8" s="12"/>
    </row>
    <row r="9" spans="1:8" x14ac:dyDescent="0.2">
      <c r="A9" s="14">
        <v>3176980</v>
      </c>
      <c r="B9" s="4" t="s">
        <v>12</v>
      </c>
      <c r="C9" s="4" t="s">
        <v>218</v>
      </c>
      <c r="D9" s="10">
        <v>43845</v>
      </c>
      <c r="E9" s="10">
        <v>44026</v>
      </c>
      <c r="F9" s="41" t="s">
        <v>579</v>
      </c>
      <c r="G9" s="63">
        <v>64.854794520547941</v>
      </c>
      <c r="H9" s="12"/>
    </row>
    <row r="10" spans="1:8" x14ac:dyDescent="0.2">
      <c r="A10" s="14">
        <v>52449382</v>
      </c>
      <c r="B10" s="4" t="s">
        <v>13</v>
      </c>
      <c r="C10" s="4" t="s">
        <v>231</v>
      </c>
      <c r="D10" s="10">
        <v>43857</v>
      </c>
      <c r="E10" s="10">
        <v>43947</v>
      </c>
      <c r="F10" s="41" t="s">
        <v>579</v>
      </c>
      <c r="G10" s="63">
        <v>39.534246575342465</v>
      </c>
      <c r="H10" s="12"/>
    </row>
    <row r="11" spans="1:8" x14ac:dyDescent="0.2">
      <c r="A11" s="14">
        <v>1018464048</v>
      </c>
      <c r="B11" s="4" t="s">
        <v>14</v>
      </c>
      <c r="C11" s="4" t="s">
        <v>234</v>
      </c>
      <c r="D11" s="10">
        <v>43922</v>
      </c>
      <c r="E11" s="10">
        <v>43951</v>
      </c>
      <c r="F11" s="41" t="s">
        <v>579</v>
      </c>
      <c r="G11" s="63">
        <v>26.273972602739725</v>
      </c>
      <c r="H11" s="12"/>
    </row>
    <row r="12" spans="1:8" x14ac:dyDescent="0.2">
      <c r="A12" s="14">
        <v>1010031951</v>
      </c>
      <c r="B12" s="4" t="s">
        <v>15</v>
      </c>
      <c r="C12" s="4" t="s">
        <v>235</v>
      </c>
      <c r="D12" s="10">
        <v>43901</v>
      </c>
      <c r="E12" s="10">
        <v>43958</v>
      </c>
      <c r="F12" s="41" t="s">
        <v>580</v>
      </c>
      <c r="G12" s="63">
        <v>26.416438356164385</v>
      </c>
      <c r="H12" s="12"/>
    </row>
    <row r="13" spans="1:8" x14ac:dyDescent="0.2">
      <c r="A13" s="14">
        <v>9807768</v>
      </c>
      <c r="B13" s="4" t="s">
        <v>16</v>
      </c>
      <c r="C13" s="4" t="s">
        <v>239</v>
      </c>
      <c r="D13" s="10">
        <v>43846</v>
      </c>
      <c r="E13" s="10">
        <v>43891</v>
      </c>
      <c r="F13" s="41" t="s">
        <v>579</v>
      </c>
      <c r="G13" s="63">
        <v>49.589041095890408</v>
      </c>
      <c r="H13" s="12"/>
    </row>
    <row r="14" spans="1:8" x14ac:dyDescent="0.2">
      <c r="A14" s="14">
        <v>80190351</v>
      </c>
      <c r="B14" s="4" t="s">
        <v>17</v>
      </c>
      <c r="C14" s="4" t="s">
        <v>252</v>
      </c>
      <c r="D14" s="10">
        <v>43893</v>
      </c>
      <c r="E14" s="10">
        <v>44014</v>
      </c>
      <c r="F14" s="41" t="s">
        <v>579</v>
      </c>
      <c r="G14" s="63">
        <v>35.756164383561647</v>
      </c>
      <c r="H14" s="12"/>
    </row>
    <row r="15" spans="1:8" x14ac:dyDescent="0.2">
      <c r="A15" s="14">
        <v>52782844</v>
      </c>
      <c r="B15" s="4" t="s">
        <v>18</v>
      </c>
      <c r="C15" s="4" t="s">
        <v>255</v>
      </c>
      <c r="D15" s="10">
        <v>43866</v>
      </c>
      <c r="E15" s="10">
        <v>43925</v>
      </c>
      <c r="F15" s="41" t="s">
        <v>580</v>
      </c>
      <c r="G15" s="63">
        <v>38.279452054794518</v>
      </c>
      <c r="H15" s="12"/>
    </row>
    <row r="16" spans="1:8" x14ac:dyDescent="0.2">
      <c r="A16" s="14">
        <v>22800938</v>
      </c>
      <c r="B16" s="4" t="s">
        <v>19</v>
      </c>
      <c r="C16" s="4" t="s">
        <v>259</v>
      </c>
      <c r="D16" s="10">
        <v>43847</v>
      </c>
      <c r="E16" s="10">
        <v>43967</v>
      </c>
      <c r="F16" s="41" t="s">
        <v>580</v>
      </c>
      <c r="G16" s="63">
        <v>39.939726027397263</v>
      </c>
      <c r="H16" s="12"/>
    </row>
    <row r="17" spans="1:8" x14ac:dyDescent="0.2">
      <c r="A17" s="14">
        <v>51647967</v>
      </c>
      <c r="B17" s="4" t="s">
        <v>20</v>
      </c>
      <c r="C17" s="4" t="s">
        <v>262</v>
      </c>
      <c r="D17" s="10">
        <v>43852</v>
      </c>
      <c r="E17" s="10">
        <v>44217</v>
      </c>
      <c r="F17" s="41" t="s">
        <v>580</v>
      </c>
      <c r="G17" s="12">
        <v>58</v>
      </c>
      <c r="H17" s="12"/>
    </row>
    <row r="18" spans="1:8" x14ac:dyDescent="0.2">
      <c r="A18" s="14">
        <v>17343060</v>
      </c>
      <c r="B18" s="4" t="s">
        <v>21</v>
      </c>
      <c r="C18" s="4" t="s">
        <v>266</v>
      </c>
      <c r="D18" s="10">
        <v>43847</v>
      </c>
      <c r="E18" s="10">
        <v>43877</v>
      </c>
      <c r="F18" s="41" t="s">
        <v>580</v>
      </c>
      <c r="G18" s="63">
        <v>50</v>
      </c>
      <c r="H18" s="12"/>
    </row>
    <row r="19" spans="1:8" x14ac:dyDescent="0.2">
      <c r="A19" s="16">
        <v>80820437</v>
      </c>
      <c r="B19" s="4" t="s">
        <v>22</v>
      </c>
      <c r="C19" s="8" t="s">
        <v>269</v>
      </c>
      <c r="D19" s="10">
        <v>43854</v>
      </c>
      <c r="E19" s="10">
        <v>44219</v>
      </c>
      <c r="F19" s="41" t="s">
        <v>579</v>
      </c>
      <c r="G19" s="12">
        <v>35</v>
      </c>
      <c r="H19" s="12"/>
    </row>
    <row r="20" spans="1:8" x14ac:dyDescent="0.2">
      <c r="A20" s="16">
        <v>1013579678</v>
      </c>
      <c r="B20" s="4" t="s">
        <v>23</v>
      </c>
      <c r="C20" s="8" t="s">
        <v>270</v>
      </c>
      <c r="D20" s="10">
        <v>43857</v>
      </c>
      <c r="E20" s="10">
        <v>44222</v>
      </c>
      <c r="F20" s="41" t="s">
        <v>580</v>
      </c>
      <c r="G20" s="12">
        <v>34</v>
      </c>
      <c r="H20" s="12"/>
    </row>
    <row r="21" spans="1:8" x14ac:dyDescent="0.2">
      <c r="A21" s="16">
        <v>79136770</v>
      </c>
      <c r="B21" s="4" t="s">
        <v>24</v>
      </c>
      <c r="C21" s="8" t="s">
        <v>271</v>
      </c>
      <c r="D21" s="10">
        <v>43875</v>
      </c>
      <c r="E21" s="10">
        <v>44211</v>
      </c>
      <c r="F21" s="41" t="s">
        <v>580</v>
      </c>
      <c r="G21" s="63">
        <v>49.098630136986301</v>
      </c>
      <c r="H21" s="12"/>
    </row>
    <row r="22" spans="1:8" x14ac:dyDescent="0.2">
      <c r="A22" s="16">
        <v>1023892238</v>
      </c>
      <c r="B22" s="4" t="s">
        <v>25</v>
      </c>
      <c r="C22" s="8" t="s">
        <v>278</v>
      </c>
      <c r="D22" s="10">
        <v>43858</v>
      </c>
      <c r="E22" s="10">
        <v>44223</v>
      </c>
      <c r="F22" s="41" t="s">
        <v>580</v>
      </c>
      <c r="G22" s="12">
        <v>31</v>
      </c>
      <c r="H22" s="12"/>
    </row>
    <row r="23" spans="1:8" x14ac:dyDescent="0.2">
      <c r="A23" s="16">
        <v>52350815</v>
      </c>
      <c r="B23" s="4" t="s">
        <v>26</v>
      </c>
      <c r="C23" s="8" t="s">
        <v>281</v>
      </c>
      <c r="D23" s="10">
        <v>43859</v>
      </c>
      <c r="E23" s="10">
        <v>44224</v>
      </c>
      <c r="F23" s="41" t="s">
        <v>580</v>
      </c>
      <c r="G23" s="12">
        <v>42</v>
      </c>
      <c r="H23" s="12"/>
    </row>
    <row r="24" spans="1:8" x14ac:dyDescent="0.2">
      <c r="A24" s="16">
        <v>1032420974</v>
      </c>
      <c r="B24" s="4" t="s">
        <v>27</v>
      </c>
      <c r="C24" s="8" t="s">
        <v>282</v>
      </c>
      <c r="D24" s="10">
        <v>43861</v>
      </c>
      <c r="E24" s="10">
        <v>44226</v>
      </c>
      <c r="F24" s="41" t="s">
        <v>579</v>
      </c>
      <c r="G24" s="12">
        <v>32</v>
      </c>
      <c r="H24" s="12"/>
    </row>
    <row r="25" spans="1:8" x14ac:dyDescent="0.2">
      <c r="A25" s="16">
        <v>63532415</v>
      </c>
      <c r="B25" s="4" t="s">
        <v>28</v>
      </c>
      <c r="C25" s="8" t="s">
        <v>286</v>
      </c>
      <c r="D25" s="10">
        <v>43873</v>
      </c>
      <c r="E25" s="10">
        <v>43932</v>
      </c>
      <c r="F25" s="41" t="s">
        <v>579</v>
      </c>
      <c r="G25" s="63">
        <v>37.389041095890413</v>
      </c>
      <c r="H25" s="12"/>
    </row>
    <row r="26" spans="1:8" x14ac:dyDescent="0.2">
      <c r="A26" s="16">
        <v>55184106</v>
      </c>
      <c r="B26" s="4" t="s">
        <v>29</v>
      </c>
      <c r="C26" s="4" t="s">
        <v>288</v>
      </c>
      <c r="D26" s="10">
        <v>43868</v>
      </c>
      <c r="E26" s="10">
        <v>44104</v>
      </c>
      <c r="F26" s="41" t="s">
        <v>579</v>
      </c>
      <c r="G26" s="63">
        <v>34.200000000000003</v>
      </c>
      <c r="H26" s="12"/>
    </row>
    <row r="27" spans="1:8" x14ac:dyDescent="0.2">
      <c r="A27" s="16">
        <v>1032374659</v>
      </c>
      <c r="B27" s="4" t="s">
        <v>30</v>
      </c>
      <c r="C27" s="4" t="s">
        <v>292</v>
      </c>
      <c r="D27" s="10">
        <v>43964</v>
      </c>
      <c r="E27" s="10">
        <v>44086</v>
      </c>
      <c r="F27" s="41" t="s">
        <v>579</v>
      </c>
      <c r="G27" s="63">
        <v>33.915068493150685</v>
      </c>
      <c r="H27" s="12"/>
    </row>
    <row r="28" spans="1:8" x14ac:dyDescent="0.2">
      <c r="A28" s="16">
        <v>52009703</v>
      </c>
      <c r="B28" s="4" t="s">
        <v>31</v>
      </c>
      <c r="C28" s="4" t="s">
        <v>300</v>
      </c>
      <c r="D28" s="10">
        <v>43850</v>
      </c>
      <c r="E28" s="10">
        <v>43880</v>
      </c>
      <c r="F28" s="41" t="s">
        <v>580</v>
      </c>
      <c r="G28" s="63">
        <v>47.230136986301368</v>
      </c>
      <c r="H28" s="12"/>
    </row>
    <row r="29" spans="1:8" x14ac:dyDescent="0.2">
      <c r="A29" s="16">
        <v>1018462708</v>
      </c>
      <c r="B29" s="4" t="s">
        <v>2198</v>
      </c>
      <c r="C29" s="4" t="s">
        <v>221</v>
      </c>
      <c r="D29" s="10">
        <v>43922</v>
      </c>
      <c r="E29" s="10">
        <v>44286</v>
      </c>
      <c r="F29" s="41" t="s">
        <v>580</v>
      </c>
      <c r="G29" s="63">
        <v>26.63013698630137</v>
      </c>
      <c r="H29" s="12"/>
    </row>
    <row r="30" spans="1:8" x14ac:dyDescent="0.2">
      <c r="A30" s="16">
        <v>52231558</v>
      </c>
      <c r="B30" s="4" t="s">
        <v>32</v>
      </c>
      <c r="C30" s="4" t="s">
        <v>306</v>
      </c>
      <c r="D30" s="10">
        <v>43851</v>
      </c>
      <c r="E30" s="10">
        <v>43910</v>
      </c>
      <c r="F30" s="41" t="s">
        <v>579</v>
      </c>
      <c r="G30" s="63">
        <v>43.065753424657537</v>
      </c>
      <c r="H30" s="12"/>
    </row>
    <row r="31" spans="1:8" x14ac:dyDescent="0.2">
      <c r="A31" s="16">
        <v>51935112</v>
      </c>
      <c r="B31" s="4" t="s">
        <v>33</v>
      </c>
      <c r="C31" s="4" t="s">
        <v>307</v>
      </c>
      <c r="D31" s="10">
        <v>43847</v>
      </c>
      <c r="E31" s="10">
        <v>43877</v>
      </c>
      <c r="F31" s="41" t="s">
        <v>579</v>
      </c>
      <c r="G31" s="63">
        <v>50.731506849315068</v>
      </c>
      <c r="H31" s="12"/>
    </row>
    <row r="32" spans="1:8" x14ac:dyDescent="0.2">
      <c r="A32" s="16">
        <v>87090120</v>
      </c>
      <c r="B32" s="4" t="s">
        <v>34</v>
      </c>
      <c r="C32" s="4" t="s">
        <v>308</v>
      </c>
      <c r="D32" s="10">
        <v>43885</v>
      </c>
      <c r="E32" s="10">
        <v>44250</v>
      </c>
      <c r="F32" s="41" t="s">
        <v>579</v>
      </c>
      <c r="G32" s="12">
        <v>39</v>
      </c>
      <c r="H32" s="12"/>
    </row>
    <row r="33" spans="1:8" x14ac:dyDescent="0.2">
      <c r="A33" s="16">
        <v>4613807</v>
      </c>
      <c r="B33" s="4" t="s">
        <v>35</v>
      </c>
      <c r="C33" s="4" t="s">
        <v>311</v>
      </c>
      <c r="D33" s="10">
        <v>43845</v>
      </c>
      <c r="E33" s="10">
        <v>43890</v>
      </c>
      <c r="F33" s="41" t="s">
        <v>579</v>
      </c>
      <c r="G33" s="63">
        <v>40.279452054794518</v>
      </c>
      <c r="H33" s="12"/>
    </row>
    <row r="34" spans="1:8" x14ac:dyDescent="0.2">
      <c r="A34" s="16">
        <v>80241569</v>
      </c>
      <c r="B34" s="4" t="s">
        <v>36</v>
      </c>
      <c r="C34" s="4" t="s">
        <v>315</v>
      </c>
      <c r="D34" s="10">
        <v>43893</v>
      </c>
      <c r="E34" s="10">
        <v>44014</v>
      </c>
      <c r="F34" s="41" t="s">
        <v>579</v>
      </c>
      <c r="G34" s="63">
        <v>38.339726027397262</v>
      </c>
      <c r="H34" s="12"/>
    </row>
    <row r="35" spans="1:8" x14ac:dyDescent="0.2">
      <c r="A35" s="16">
        <v>3019465</v>
      </c>
      <c r="B35" s="4" t="s">
        <v>37</v>
      </c>
      <c r="C35" s="4" t="s">
        <v>318</v>
      </c>
      <c r="D35" s="10">
        <v>43844</v>
      </c>
      <c r="E35" s="10">
        <v>43964</v>
      </c>
      <c r="F35" s="41" t="s">
        <v>579</v>
      </c>
      <c r="G35" s="63">
        <v>68.901369863013699</v>
      </c>
      <c r="H35" s="12"/>
    </row>
    <row r="36" spans="1:8" x14ac:dyDescent="0.2">
      <c r="A36" s="16">
        <v>7301031</v>
      </c>
      <c r="B36" s="4" t="s">
        <v>38</v>
      </c>
      <c r="C36" s="4" t="s">
        <v>324</v>
      </c>
      <c r="D36" s="10">
        <v>43846</v>
      </c>
      <c r="E36" s="10">
        <v>43876</v>
      </c>
      <c r="F36" s="41" t="s">
        <v>580</v>
      </c>
      <c r="G36" s="63">
        <v>63.30958904109589</v>
      </c>
      <c r="H36" s="12"/>
    </row>
    <row r="37" spans="1:8" x14ac:dyDescent="0.2">
      <c r="A37" s="16">
        <v>1032374698</v>
      </c>
      <c r="B37" s="6" t="s">
        <v>39</v>
      </c>
      <c r="C37" s="4" t="s">
        <v>325</v>
      </c>
      <c r="D37" s="10">
        <v>43964</v>
      </c>
      <c r="E37" s="10">
        <v>44031</v>
      </c>
      <c r="F37" s="41" t="s">
        <v>580</v>
      </c>
      <c r="G37" s="63">
        <v>33.632876712328766</v>
      </c>
      <c r="H37" s="12"/>
    </row>
    <row r="38" spans="1:8" x14ac:dyDescent="0.2">
      <c r="A38" s="16">
        <v>1082897124</v>
      </c>
      <c r="B38" s="4" t="s">
        <v>40</v>
      </c>
      <c r="C38" s="4" t="s">
        <v>326</v>
      </c>
      <c r="D38" s="10">
        <v>43894</v>
      </c>
      <c r="E38" s="10">
        <v>44219</v>
      </c>
      <c r="F38" s="41" t="s">
        <v>580</v>
      </c>
      <c r="G38" s="12">
        <v>32</v>
      </c>
      <c r="H38" s="12"/>
    </row>
    <row r="39" spans="1:8" x14ac:dyDescent="0.2">
      <c r="A39" s="14">
        <v>79874355</v>
      </c>
      <c r="B39" s="4" t="s">
        <v>2199</v>
      </c>
      <c r="C39" s="4" t="s">
        <v>233</v>
      </c>
      <c r="D39" s="10">
        <v>43886</v>
      </c>
      <c r="E39" s="10">
        <v>44128</v>
      </c>
      <c r="F39" s="41" t="s">
        <v>579</v>
      </c>
      <c r="G39" s="63">
        <v>43.265753424657532</v>
      </c>
      <c r="H39" s="12"/>
    </row>
    <row r="40" spans="1:8" x14ac:dyDescent="0.2">
      <c r="A40" s="14">
        <v>26501725</v>
      </c>
      <c r="B40" s="4" t="s">
        <v>41</v>
      </c>
      <c r="C40" s="4" t="s">
        <v>330</v>
      </c>
      <c r="D40" s="10">
        <v>43894</v>
      </c>
      <c r="E40" s="10">
        <v>44230</v>
      </c>
      <c r="F40" s="41" t="s">
        <v>580</v>
      </c>
      <c r="G40" s="12">
        <v>55</v>
      </c>
      <c r="H40" s="12"/>
    </row>
    <row r="41" spans="1:8" x14ac:dyDescent="0.2">
      <c r="A41" s="14">
        <v>12567331</v>
      </c>
      <c r="B41" s="4" t="s">
        <v>2200</v>
      </c>
      <c r="C41" s="4" t="s">
        <v>250</v>
      </c>
      <c r="D41" s="10">
        <v>43846</v>
      </c>
      <c r="E41" s="10">
        <v>44027</v>
      </c>
      <c r="F41" s="41" t="s">
        <v>580</v>
      </c>
      <c r="G41" s="63">
        <v>46.876712328767127</v>
      </c>
      <c r="H41" s="12"/>
    </row>
    <row r="42" spans="1:8" x14ac:dyDescent="0.2">
      <c r="A42" s="14">
        <v>80062684</v>
      </c>
      <c r="B42" s="4" t="s">
        <v>42</v>
      </c>
      <c r="C42" s="4" t="s">
        <v>340</v>
      </c>
      <c r="D42" s="10">
        <v>43890</v>
      </c>
      <c r="E42" s="10">
        <v>44010</v>
      </c>
      <c r="F42" s="41" t="s">
        <v>579</v>
      </c>
      <c r="G42" s="63">
        <v>40.986301369863014</v>
      </c>
      <c r="H42" s="12"/>
    </row>
    <row r="43" spans="1:8" x14ac:dyDescent="0.2">
      <c r="A43" s="14">
        <v>79803159</v>
      </c>
      <c r="B43" s="4" t="s">
        <v>43</v>
      </c>
      <c r="C43" s="4" t="s">
        <v>355</v>
      </c>
      <c r="D43" s="10">
        <v>43883</v>
      </c>
      <c r="E43" s="10">
        <v>43894</v>
      </c>
      <c r="F43" s="41" t="s">
        <v>580</v>
      </c>
      <c r="G43" s="63">
        <v>43.367123287671234</v>
      </c>
      <c r="H43" s="12"/>
    </row>
    <row r="44" spans="1:8" x14ac:dyDescent="0.2">
      <c r="A44" s="14">
        <v>1022970464</v>
      </c>
      <c r="B44" s="4" t="s">
        <v>44</v>
      </c>
      <c r="C44" s="4" t="s">
        <v>359</v>
      </c>
      <c r="D44" s="10">
        <v>43929</v>
      </c>
      <c r="E44" s="10">
        <v>44050</v>
      </c>
      <c r="F44" s="41" t="s">
        <v>580</v>
      </c>
      <c r="G44" s="63">
        <v>28.671232876712327</v>
      </c>
      <c r="H44" s="12"/>
    </row>
    <row r="45" spans="1:8" x14ac:dyDescent="0.2">
      <c r="A45" s="14">
        <v>87572933</v>
      </c>
      <c r="B45" s="4" t="s">
        <v>45</v>
      </c>
      <c r="C45" s="4" t="s">
        <v>362</v>
      </c>
      <c r="D45" s="10">
        <v>43901</v>
      </c>
      <c r="E45" s="10">
        <v>44022</v>
      </c>
      <c r="F45" s="41" t="s">
        <v>579</v>
      </c>
      <c r="G45" s="63">
        <v>45.736986301369861</v>
      </c>
      <c r="H45" s="12"/>
    </row>
    <row r="46" spans="1:8" x14ac:dyDescent="0.2">
      <c r="A46" s="14">
        <v>1014191746</v>
      </c>
      <c r="B46" s="4" t="s">
        <v>46</v>
      </c>
      <c r="C46" s="4" t="s">
        <v>374</v>
      </c>
      <c r="D46" s="10">
        <v>43906</v>
      </c>
      <c r="E46" s="10">
        <v>44027</v>
      </c>
      <c r="F46" s="41" t="s">
        <v>580</v>
      </c>
      <c r="G46" s="63">
        <v>31.904109589041095</v>
      </c>
      <c r="H46" s="12"/>
    </row>
    <row r="47" spans="1:8" x14ac:dyDescent="0.2">
      <c r="A47" s="14">
        <v>79963746</v>
      </c>
      <c r="B47" s="4" t="s">
        <v>47</v>
      </c>
      <c r="C47" s="4" t="s">
        <v>378</v>
      </c>
      <c r="D47" s="10">
        <v>43889</v>
      </c>
      <c r="E47" s="10">
        <v>43948</v>
      </c>
      <c r="F47" s="41" t="s">
        <v>580</v>
      </c>
      <c r="G47" s="63">
        <v>42.30684931506849</v>
      </c>
      <c r="H47" s="12"/>
    </row>
    <row r="48" spans="1:8" x14ac:dyDescent="0.2">
      <c r="A48" s="14">
        <v>1026562785</v>
      </c>
      <c r="B48" s="4" t="s">
        <v>2201</v>
      </c>
      <c r="C48" s="4" t="s">
        <v>2411</v>
      </c>
      <c r="D48" s="10">
        <v>43941</v>
      </c>
      <c r="E48" s="10">
        <v>44031</v>
      </c>
      <c r="F48" s="41" t="s">
        <v>579</v>
      </c>
      <c r="G48" s="63">
        <v>30.317808219178083</v>
      </c>
      <c r="H48" s="12"/>
    </row>
    <row r="49" spans="1:8" x14ac:dyDescent="0.2">
      <c r="A49" s="14">
        <v>41745141</v>
      </c>
      <c r="B49" s="4" t="s">
        <v>2202</v>
      </c>
      <c r="C49" s="9" t="s">
        <v>263</v>
      </c>
      <c r="D49" s="10">
        <v>43924</v>
      </c>
      <c r="E49" s="10">
        <v>44223</v>
      </c>
      <c r="F49" s="41" t="s">
        <v>580</v>
      </c>
      <c r="G49" s="12">
        <v>64</v>
      </c>
      <c r="H49" s="12"/>
    </row>
    <row r="50" spans="1:8" x14ac:dyDescent="0.2">
      <c r="A50" s="14">
        <v>1031129567</v>
      </c>
      <c r="B50" s="4" t="s">
        <v>2203</v>
      </c>
      <c r="C50" s="4" t="s">
        <v>256</v>
      </c>
      <c r="D50" s="10">
        <v>43924</v>
      </c>
      <c r="E50" s="10">
        <v>44229</v>
      </c>
      <c r="F50" s="41" t="s">
        <v>579</v>
      </c>
      <c r="G50" s="12">
        <v>30</v>
      </c>
      <c r="H50" s="12"/>
    </row>
    <row r="51" spans="1:8" x14ac:dyDescent="0.2">
      <c r="A51" s="14">
        <v>1014241966</v>
      </c>
      <c r="B51" s="4" t="s">
        <v>2204</v>
      </c>
      <c r="C51" s="4" t="s">
        <v>254</v>
      </c>
      <c r="D51" s="10">
        <v>43924</v>
      </c>
      <c r="E51" s="10">
        <v>44229</v>
      </c>
      <c r="F51" s="41" t="s">
        <v>579</v>
      </c>
      <c r="G51" s="12">
        <v>27</v>
      </c>
      <c r="H51" s="12"/>
    </row>
    <row r="52" spans="1:8" x14ac:dyDescent="0.2">
      <c r="A52" s="14">
        <v>1019015868</v>
      </c>
      <c r="B52" s="4" t="s">
        <v>2205</v>
      </c>
      <c r="C52" s="4" t="s">
        <v>261</v>
      </c>
      <c r="D52" s="10">
        <v>43927</v>
      </c>
      <c r="E52" s="10">
        <v>44227</v>
      </c>
      <c r="F52" s="41" t="s">
        <v>579</v>
      </c>
      <c r="G52" s="12">
        <v>33</v>
      </c>
      <c r="H52" s="12"/>
    </row>
    <row r="53" spans="1:8" x14ac:dyDescent="0.2">
      <c r="A53" s="14">
        <v>1069175415</v>
      </c>
      <c r="B53" s="4" t="s">
        <v>2206</v>
      </c>
      <c r="C53" s="4" t="s">
        <v>279</v>
      </c>
      <c r="D53" s="10">
        <v>43929</v>
      </c>
      <c r="E53" s="10">
        <v>44234</v>
      </c>
      <c r="F53" s="41" t="s">
        <v>580</v>
      </c>
      <c r="G53" s="12">
        <v>31</v>
      </c>
      <c r="H53" s="12"/>
    </row>
    <row r="54" spans="1:8" x14ac:dyDescent="0.2">
      <c r="A54" s="14">
        <v>551628</v>
      </c>
      <c r="B54" s="4" t="s">
        <v>48</v>
      </c>
      <c r="C54" s="4" t="s">
        <v>412</v>
      </c>
      <c r="D54" s="10">
        <v>43844</v>
      </c>
      <c r="E54" s="10">
        <v>43964</v>
      </c>
      <c r="F54" s="41" t="s">
        <v>579</v>
      </c>
      <c r="G54" s="12">
        <v>46</v>
      </c>
      <c r="H54" s="12"/>
    </row>
    <row r="55" spans="1:8" x14ac:dyDescent="0.2">
      <c r="A55" s="14">
        <v>1032409279</v>
      </c>
      <c r="B55" s="4" t="s">
        <v>2207</v>
      </c>
      <c r="C55" s="4" t="s">
        <v>293</v>
      </c>
      <c r="D55" s="10">
        <v>43937</v>
      </c>
      <c r="E55" s="10">
        <v>44211</v>
      </c>
      <c r="F55" s="41" t="s">
        <v>580</v>
      </c>
      <c r="G55" s="12">
        <v>32</v>
      </c>
      <c r="H55" s="12"/>
    </row>
    <row r="56" spans="1:8" x14ac:dyDescent="0.2">
      <c r="A56" s="14">
        <v>79264494</v>
      </c>
      <c r="B56" s="4" t="s">
        <v>49</v>
      </c>
      <c r="C56" s="4" t="s">
        <v>421</v>
      </c>
      <c r="D56" s="10">
        <v>43880</v>
      </c>
      <c r="E56" s="10">
        <v>43939</v>
      </c>
      <c r="F56" s="41" t="s">
        <v>580</v>
      </c>
      <c r="G56" s="63">
        <v>57.731506849315068</v>
      </c>
      <c r="H56" s="12"/>
    </row>
    <row r="57" spans="1:8" x14ac:dyDescent="0.2">
      <c r="A57" s="14">
        <v>79326730</v>
      </c>
      <c r="B57" s="4" t="s">
        <v>2208</v>
      </c>
      <c r="C57" s="4" t="s">
        <v>294</v>
      </c>
      <c r="D57" s="10">
        <v>43939</v>
      </c>
      <c r="E57" s="42">
        <v>44195</v>
      </c>
      <c r="F57" s="41" t="s">
        <v>579</v>
      </c>
      <c r="G57" s="12">
        <v>56</v>
      </c>
      <c r="H57" s="12"/>
    </row>
    <row r="58" spans="1:8" x14ac:dyDescent="0.2">
      <c r="A58" s="14">
        <v>79782543</v>
      </c>
      <c r="B58" s="4" t="s">
        <v>50</v>
      </c>
      <c r="C58" s="4" t="s">
        <v>423</v>
      </c>
      <c r="D58" s="10">
        <v>43881</v>
      </c>
      <c r="E58" s="10">
        <v>44001</v>
      </c>
      <c r="F58" s="41" t="s">
        <v>580</v>
      </c>
      <c r="G58" s="63">
        <v>44.747945205479454</v>
      </c>
      <c r="H58" s="12"/>
    </row>
    <row r="59" spans="1:8" x14ac:dyDescent="0.2">
      <c r="A59" s="14">
        <v>21104189</v>
      </c>
      <c r="B59" s="4" t="s">
        <v>2209</v>
      </c>
      <c r="C59" s="4" t="s">
        <v>309</v>
      </c>
      <c r="D59" s="10">
        <v>43953</v>
      </c>
      <c r="E59" s="10">
        <v>44212</v>
      </c>
      <c r="F59" s="41" t="s">
        <v>580</v>
      </c>
      <c r="G59" s="12">
        <v>43</v>
      </c>
      <c r="H59" s="12"/>
    </row>
    <row r="60" spans="1:8" x14ac:dyDescent="0.2">
      <c r="A60" s="14">
        <v>52811969</v>
      </c>
      <c r="B60" s="4" t="s">
        <v>51</v>
      </c>
      <c r="C60" s="4" t="s">
        <v>432</v>
      </c>
      <c r="D60" s="10">
        <v>43957</v>
      </c>
      <c r="E60" s="10">
        <v>44226</v>
      </c>
      <c r="F60" s="41" t="s">
        <v>580</v>
      </c>
      <c r="G60" s="12">
        <v>38</v>
      </c>
      <c r="H60" s="12"/>
    </row>
    <row r="61" spans="1:8" x14ac:dyDescent="0.2">
      <c r="A61" s="14">
        <v>80721432</v>
      </c>
      <c r="B61" s="4" t="s">
        <v>2210</v>
      </c>
      <c r="C61" s="4" t="s">
        <v>205</v>
      </c>
      <c r="D61" s="10">
        <v>43900</v>
      </c>
      <c r="E61" s="10">
        <v>43960</v>
      </c>
      <c r="F61" s="41" t="s">
        <v>579</v>
      </c>
      <c r="G61" s="63">
        <v>38.084931506849315</v>
      </c>
      <c r="H61" s="12"/>
    </row>
    <row r="62" spans="1:8" x14ac:dyDescent="0.2">
      <c r="A62" s="14">
        <v>1031149907</v>
      </c>
      <c r="B62" s="4" t="s">
        <v>2211</v>
      </c>
      <c r="C62" s="4" t="s">
        <v>303</v>
      </c>
      <c r="D62" s="10">
        <v>43960</v>
      </c>
      <c r="E62" s="10">
        <v>44143</v>
      </c>
      <c r="F62" s="41" t="s">
        <v>579</v>
      </c>
      <c r="G62" s="63">
        <v>26.506849315068493</v>
      </c>
      <c r="H62" s="12"/>
    </row>
    <row r="63" spans="1:8" x14ac:dyDescent="0.2">
      <c r="A63" s="14">
        <v>1030595939</v>
      </c>
      <c r="B63" s="4" t="s">
        <v>2212</v>
      </c>
      <c r="C63" s="4" t="s">
        <v>230</v>
      </c>
      <c r="D63" s="10">
        <v>43970</v>
      </c>
      <c r="E63" s="10">
        <v>44214</v>
      </c>
      <c r="F63" s="41" t="s">
        <v>580</v>
      </c>
      <c r="G63" s="12">
        <v>29</v>
      </c>
      <c r="H63" s="12"/>
    </row>
    <row r="64" spans="1:8" x14ac:dyDescent="0.2">
      <c r="A64" s="14">
        <v>1102363152</v>
      </c>
      <c r="B64" s="4" t="s">
        <v>2213</v>
      </c>
      <c r="C64" s="4" t="s">
        <v>188</v>
      </c>
      <c r="D64" s="10">
        <v>43972</v>
      </c>
      <c r="E64" s="10">
        <v>44216</v>
      </c>
      <c r="F64" s="41" t="s">
        <v>580</v>
      </c>
      <c r="G64" s="12">
        <v>30</v>
      </c>
      <c r="H64" s="12"/>
    </row>
    <row r="65" spans="1:8" x14ac:dyDescent="0.2">
      <c r="A65" s="14">
        <v>1024550495</v>
      </c>
      <c r="B65" s="4" t="s">
        <v>52</v>
      </c>
      <c r="C65" s="4" t="s">
        <v>434</v>
      </c>
      <c r="D65" s="10">
        <v>43973</v>
      </c>
      <c r="E65" s="10">
        <v>44217</v>
      </c>
      <c r="F65" s="41" t="s">
        <v>580</v>
      </c>
      <c r="G65" s="12">
        <v>26</v>
      </c>
      <c r="H65" s="12"/>
    </row>
    <row r="66" spans="1:8" x14ac:dyDescent="0.2">
      <c r="A66" s="14">
        <v>52253462</v>
      </c>
      <c r="B66" s="4" t="s">
        <v>2214</v>
      </c>
      <c r="C66" s="4" t="s">
        <v>232</v>
      </c>
      <c r="D66" s="10">
        <v>43851</v>
      </c>
      <c r="E66" s="10">
        <v>43881</v>
      </c>
      <c r="F66" s="41" t="s">
        <v>580</v>
      </c>
      <c r="G66" s="63">
        <v>45.476712328767121</v>
      </c>
      <c r="H66" s="12"/>
    </row>
    <row r="67" spans="1:8" x14ac:dyDescent="0.2">
      <c r="A67" s="14">
        <v>19479974</v>
      </c>
      <c r="B67" s="4" t="s">
        <v>2215</v>
      </c>
      <c r="C67" s="4" t="s">
        <v>247</v>
      </c>
      <c r="D67" s="10">
        <v>43974</v>
      </c>
      <c r="E67" s="10">
        <v>44218</v>
      </c>
      <c r="F67" s="41" t="s">
        <v>579</v>
      </c>
      <c r="G67" s="12">
        <v>58</v>
      </c>
      <c r="H67" s="12"/>
    </row>
    <row r="68" spans="1:8" x14ac:dyDescent="0.2">
      <c r="A68" s="14">
        <v>1033798227</v>
      </c>
      <c r="B68" s="4" t="s">
        <v>2216</v>
      </c>
      <c r="C68" s="4" t="s">
        <v>187</v>
      </c>
      <c r="D68" s="10">
        <v>43979</v>
      </c>
      <c r="E68" s="10">
        <v>44223</v>
      </c>
      <c r="F68" s="41" t="s">
        <v>580</v>
      </c>
      <c r="G68" s="12">
        <v>23</v>
      </c>
      <c r="H68" s="12"/>
    </row>
    <row r="69" spans="1:8" x14ac:dyDescent="0.2">
      <c r="A69" s="14">
        <v>52526179</v>
      </c>
      <c r="B69" s="4" t="s">
        <v>2217</v>
      </c>
      <c r="C69" s="4" t="s">
        <v>251</v>
      </c>
      <c r="D69" s="10">
        <v>43979</v>
      </c>
      <c r="E69" s="10">
        <v>44223</v>
      </c>
      <c r="F69" s="41" t="s">
        <v>580</v>
      </c>
      <c r="G69" s="12">
        <v>41</v>
      </c>
      <c r="H69" s="12"/>
    </row>
    <row r="70" spans="1:8" x14ac:dyDescent="0.2">
      <c r="A70" s="14">
        <v>80919354</v>
      </c>
      <c r="B70" s="4" t="s">
        <v>2218</v>
      </c>
      <c r="C70" s="8" t="s">
        <v>192</v>
      </c>
      <c r="D70" s="10">
        <v>43980</v>
      </c>
      <c r="E70" s="10">
        <v>44211</v>
      </c>
      <c r="F70" s="41" t="s">
        <v>579</v>
      </c>
      <c r="G70" s="12">
        <v>35</v>
      </c>
      <c r="H70" s="12"/>
    </row>
    <row r="71" spans="1:8" x14ac:dyDescent="0.2">
      <c r="A71" s="14">
        <v>17348644</v>
      </c>
      <c r="B71" s="4" t="s">
        <v>2219</v>
      </c>
      <c r="C71" s="8" t="s">
        <v>201</v>
      </c>
      <c r="D71" s="10">
        <v>43980</v>
      </c>
      <c r="E71" s="10">
        <v>44224</v>
      </c>
      <c r="F71" s="41" t="s">
        <v>579</v>
      </c>
      <c r="G71" s="12">
        <v>49</v>
      </c>
      <c r="H71" s="12"/>
    </row>
    <row r="72" spans="1:8" x14ac:dyDescent="0.2">
      <c r="A72" s="14">
        <v>79138693</v>
      </c>
      <c r="B72" s="4" t="s">
        <v>2220</v>
      </c>
      <c r="C72" s="8" t="s">
        <v>220</v>
      </c>
      <c r="D72" s="10">
        <v>43980</v>
      </c>
      <c r="E72" s="10">
        <v>44211</v>
      </c>
      <c r="F72" s="41" t="s">
        <v>579</v>
      </c>
      <c r="G72" s="12">
        <v>49</v>
      </c>
      <c r="H72" s="12"/>
    </row>
    <row r="73" spans="1:8" x14ac:dyDescent="0.2">
      <c r="A73" s="14">
        <v>80156033</v>
      </c>
      <c r="B73" s="4" t="s">
        <v>53</v>
      </c>
      <c r="C73" s="4" t="s">
        <v>437</v>
      </c>
      <c r="D73" s="10">
        <v>43985</v>
      </c>
      <c r="E73" s="10">
        <v>44213</v>
      </c>
      <c r="F73" s="41" t="s">
        <v>579</v>
      </c>
      <c r="G73" s="12">
        <v>39</v>
      </c>
      <c r="H73" s="12"/>
    </row>
    <row r="74" spans="1:8" x14ac:dyDescent="0.2">
      <c r="A74" s="14">
        <v>52099318</v>
      </c>
      <c r="B74" s="4" t="s">
        <v>54</v>
      </c>
      <c r="C74" s="4" t="s">
        <v>438</v>
      </c>
      <c r="D74" s="10">
        <v>43848</v>
      </c>
      <c r="E74" s="10">
        <v>43878</v>
      </c>
      <c r="F74" s="41" t="s">
        <v>579</v>
      </c>
      <c r="G74" s="63">
        <v>47.405479452054792</v>
      </c>
      <c r="H74" s="12"/>
    </row>
    <row r="75" spans="1:8" x14ac:dyDescent="0.2">
      <c r="A75" s="14">
        <v>37745978</v>
      </c>
      <c r="B75" s="4" t="s">
        <v>55</v>
      </c>
      <c r="C75" s="8" t="s">
        <v>439</v>
      </c>
      <c r="D75" s="10">
        <v>43986</v>
      </c>
      <c r="E75" s="10">
        <v>44025</v>
      </c>
      <c r="F75" s="41" t="s">
        <v>580</v>
      </c>
      <c r="G75" s="12">
        <v>40</v>
      </c>
      <c r="H75" s="12"/>
    </row>
    <row r="76" spans="1:8" x14ac:dyDescent="0.2">
      <c r="A76" s="14">
        <v>1013662076</v>
      </c>
      <c r="B76" s="4" t="s">
        <v>56</v>
      </c>
      <c r="C76" s="9" t="s">
        <v>440</v>
      </c>
      <c r="D76" s="10">
        <v>43902</v>
      </c>
      <c r="E76" s="10">
        <v>44023</v>
      </c>
      <c r="F76" s="41" t="s">
        <v>579</v>
      </c>
      <c r="G76" s="63">
        <v>24.556164383561644</v>
      </c>
      <c r="H76" s="12"/>
    </row>
    <row r="77" spans="1:8" x14ac:dyDescent="0.2">
      <c r="A77" s="14">
        <v>79693505</v>
      </c>
      <c r="B77" s="4" t="s">
        <v>2221</v>
      </c>
      <c r="C77" s="4" t="s">
        <v>331</v>
      </c>
      <c r="D77" s="10">
        <v>43994</v>
      </c>
      <c r="E77" s="10">
        <v>44207</v>
      </c>
      <c r="F77" s="41" t="s">
        <v>579</v>
      </c>
      <c r="G77" s="12">
        <v>45</v>
      </c>
      <c r="H77" s="12"/>
    </row>
    <row r="78" spans="1:8" x14ac:dyDescent="0.2">
      <c r="A78" s="14">
        <v>52814834</v>
      </c>
      <c r="B78" s="4" t="s">
        <v>2222</v>
      </c>
      <c r="C78" s="4" t="s">
        <v>296</v>
      </c>
      <c r="D78" s="10">
        <v>44001</v>
      </c>
      <c r="E78" s="10">
        <v>44226</v>
      </c>
      <c r="F78" s="41" t="s">
        <v>580</v>
      </c>
      <c r="G78" s="12">
        <v>37</v>
      </c>
      <c r="H78" s="12"/>
    </row>
    <row r="79" spans="1:8" x14ac:dyDescent="0.2">
      <c r="A79" s="14">
        <v>52533315</v>
      </c>
      <c r="B79" s="4" t="s">
        <v>57</v>
      </c>
      <c r="C79" s="4" t="s">
        <v>443</v>
      </c>
      <c r="D79" s="10">
        <v>44005</v>
      </c>
      <c r="E79" s="10">
        <v>44187</v>
      </c>
      <c r="F79" s="41" t="s">
        <v>580</v>
      </c>
      <c r="G79" s="12">
        <v>41</v>
      </c>
      <c r="H79" s="12"/>
    </row>
    <row r="80" spans="1:8" x14ac:dyDescent="0.2">
      <c r="A80" s="14">
        <v>39786692</v>
      </c>
      <c r="B80" s="4" t="s">
        <v>2223</v>
      </c>
      <c r="C80" s="4" t="s">
        <v>229</v>
      </c>
      <c r="D80" s="10">
        <v>43847</v>
      </c>
      <c r="E80" s="10">
        <v>43967</v>
      </c>
      <c r="F80" s="41" t="s">
        <v>579</v>
      </c>
      <c r="G80" s="63">
        <v>50.665753424657531</v>
      </c>
      <c r="H80" s="12"/>
    </row>
    <row r="81" spans="1:8" x14ac:dyDescent="0.2">
      <c r="A81" s="16">
        <v>52831268</v>
      </c>
      <c r="B81" s="4" t="s">
        <v>2224</v>
      </c>
      <c r="C81" s="4" t="s">
        <v>305</v>
      </c>
      <c r="D81" s="10">
        <v>44014</v>
      </c>
      <c r="E81" s="10">
        <v>44213</v>
      </c>
      <c r="F81" s="8" t="s">
        <v>580</v>
      </c>
      <c r="G81" s="12">
        <v>39</v>
      </c>
      <c r="H81" s="12"/>
    </row>
    <row r="82" spans="1:8" x14ac:dyDescent="0.2">
      <c r="A82" s="14">
        <v>79957125</v>
      </c>
      <c r="B82" s="4" t="s">
        <v>58</v>
      </c>
      <c r="C82" s="4" t="s">
        <v>445</v>
      </c>
      <c r="D82" s="10">
        <v>44014</v>
      </c>
      <c r="E82" s="10">
        <v>44196</v>
      </c>
      <c r="F82" s="41" t="s">
        <v>579</v>
      </c>
      <c r="G82" s="12">
        <v>40</v>
      </c>
      <c r="H82" s="12"/>
    </row>
    <row r="83" spans="1:8" x14ac:dyDescent="0.2">
      <c r="A83" s="14">
        <v>1012356255</v>
      </c>
      <c r="B83" s="4" t="s">
        <v>2225</v>
      </c>
      <c r="C83" s="4" t="s">
        <v>238</v>
      </c>
      <c r="D83" s="10">
        <v>44022</v>
      </c>
      <c r="E83" s="10">
        <v>44220</v>
      </c>
      <c r="F83" s="41" t="s">
        <v>579</v>
      </c>
      <c r="G83" s="12">
        <v>31</v>
      </c>
      <c r="H83" s="12"/>
    </row>
    <row r="84" spans="1:8" x14ac:dyDescent="0.2">
      <c r="A84" s="14">
        <v>79967414</v>
      </c>
      <c r="B84" s="4" t="s">
        <v>2226</v>
      </c>
      <c r="C84" s="4" t="s">
        <v>227</v>
      </c>
      <c r="D84" s="10">
        <v>44020</v>
      </c>
      <c r="E84" s="10">
        <v>44187</v>
      </c>
      <c r="F84" s="41" t="s">
        <v>579</v>
      </c>
      <c r="G84" s="12">
        <v>42</v>
      </c>
      <c r="H84" s="12"/>
    </row>
    <row r="85" spans="1:8" x14ac:dyDescent="0.2">
      <c r="A85" s="14">
        <v>52517148</v>
      </c>
      <c r="B85" s="4" t="s">
        <v>59</v>
      </c>
      <c r="C85" s="4" t="s">
        <v>446</v>
      </c>
      <c r="D85" s="10">
        <v>43866</v>
      </c>
      <c r="E85" s="10">
        <v>43955</v>
      </c>
      <c r="F85" s="41" t="s">
        <v>580</v>
      </c>
      <c r="G85" s="63">
        <v>39.180821917808217</v>
      </c>
      <c r="H85" s="12"/>
    </row>
    <row r="86" spans="1:8" x14ac:dyDescent="0.2">
      <c r="A86" s="14">
        <v>1022372041</v>
      </c>
      <c r="B86" s="4" t="s">
        <v>2227</v>
      </c>
      <c r="C86" s="4" t="s">
        <v>224</v>
      </c>
      <c r="D86" s="10">
        <v>44020</v>
      </c>
      <c r="E86" s="10">
        <v>44234</v>
      </c>
      <c r="F86" s="41" t="s">
        <v>579</v>
      </c>
      <c r="G86" s="12">
        <v>28</v>
      </c>
      <c r="H86" s="12"/>
    </row>
    <row r="87" spans="1:8" x14ac:dyDescent="0.2">
      <c r="A87" s="14">
        <v>1010180824</v>
      </c>
      <c r="B87" s="4" t="s">
        <v>2228</v>
      </c>
      <c r="C87" s="4" t="s">
        <v>240</v>
      </c>
      <c r="D87" s="10">
        <v>44022</v>
      </c>
      <c r="E87" s="10">
        <v>44211</v>
      </c>
      <c r="F87" s="41" t="s">
        <v>579</v>
      </c>
      <c r="G87" s="12">
        <v>33</v>
      </c>
      <c r="H87" s="12"/>
    </row>
    <row r="88" spans="1:8" x14ac:dyDescent="0.2">
      <c r="A88" s="14">
        <v>20484491</v>
      </c>
      <c r="B88" s="4" t="s">
        <v>60</v>
      </c>
      <c r="C88" s="4" t="s">
        <v>447</v>
      </c>
      <c r="D88" s="10">
        <v>43847</v>
      </c>
      <c r="E88" s="10">
        <v>43948</v>
      </c>
      <c r="F88" s="41" t="s">
        <v>580</v>
      </c>
      <c r="G88" s="63">
        <v>48.290410958904111</v>
      </c>
      <c r="H88" s="12"/>
    </row>
    <row r="89" spans="1:8" x14ac:dyDescent="0.2">
      <c r="A89" s="14">
        <v>79531710</v>
      </c>
      <c r="B89" s="4" t="s">
        <v>2229</v>
      </c>
      <c r="C89" s="4" t="s">
        <v>316</v>
      </c>
      <c r="D89" s="10">
        <v>44023</v>
      </c>
      <c r="E89" s="10">
        <v>44226</v>
      </c>
      <c r="F89" s="41" t="s">
        <v>579</v>
      </c>
      <c r="G89" s="12">
        <v>50</v>
      </c>
      <c r="H89" s="12"/>
    </row>
    <row r="90" spans="1:8" x14ac:dyDescent="0.2">
      <c r="A90" s="14">
        <v>1075871571</v>
      </c>
      <c r="B90" s="4" t="s">
        <v>2230</v>
      </c>
      <c r="C90" s="4" t="s">
        <v>215</v>
      </c>
      <c r="D90" s="10">
        <v>44022</v>
      </c>
      <c r="E90" s="10">
        <v>44211</v>
      </c>
      <c r="F90" s="41" t="s">
        <v>579</v>
      </c>
      <c r="G90" s="12">
        <v>31</v>
      </c>
      <c r="H90" s="12"/>
    </row>
    <row r="91" spans="1:8" x14ac:dyDescent="0.2">
      <c r="A91" s="14">
        <v>1077036124</v>
      </c>
      <c r="B91" s="4" t="s">
        <v>2231</v>
      </c>
      <c r="C91" s="4" t="s">
        <v>317</v>
      </c>
      <c r="D91" s="10">
        <v>44022</v>
      </c>
      <c r="E91" s="10">
        <v>44211</v>
      </c>
      <c r="F91" s="41" t="s">
        <v>579</v>
      </c>
      <c r="G91" s="12">
        <v>22</v>
      </c>
      <c r="H91" s="12"/>
    </row>
    <row r="92" spans="1:8" x14ac:dyDescent="0.2">
      <c r="A92" s="14">
        <v>79900794</v>
      </c>
      <c r="B92" s="4" t="s">
        <v>2232</v>
      </c>
      <c r="C92" s="4" t="s">
        <v>236</v>
      </c>
      <c r="D92" s="10">
        <v>44026</v>
      </c>
      <c r="E92" s="10">
        <v>44209</v>
      </c>
      <c r="F92" s="41" t="s">
        <v>579</v>
      </c>
      <c r="G92" s="12">
        <v>43</v>
      </c>
      <c r="H92" s="12"/>
    </row>
    <row r="93" spans="1:8" x14ac:dyDescent="0.2">
      <c r="A93" s="14">
        <v>79630332</v>
      </c>
      <c r="B93" s="4" t="s">
        <v>2233</v>
      </c>
      <c r="C93" s="4" t="s">
        <v>322</v>
      </c>
      <c r="D93" s="10">
        <v>44026</v>
      </c>
      <c r="E93" s="10">
        <v>44211</v>
      </c>
      <c r="F93" s="41" t="s">
        <v>579</v>
      </c>
      <c r="G93" s="12">
        <v>46</v>
      </c>
      <c r="H93" s="12"/>
    </row>
    <row r="94" spans="1:8" x14ac:dyDescent="0.2">
      <c r="A94" s="14">
        <v>80064600</v>
      </c>
      <c r="B94" s="4" t="s">
        <v>61</v>
      </c>
      <c r="C94" s="4" t="s">
        <v>449</v>
      </c>
      <c r="D94" s="10">
        <v>44027</v>
      </c>
      <c r="E94" s="10">
        <v>44211</v>
      </c>
      <c r="F94" s="41" t="s">
        <v>579</v>
      </c>
      <c r="G94" s="12">
        <v>43</v>
      </c>
      <c r="H94" s="12"/>
    </row>
    <row r="95" spans="1:8" x14ac:dyDescent="0.2">
      <c r="A95" s="14">
        <v>79655586</v>
      </c>
      <c r="B95" s="4" t="s">
        <v>2234</v>
      </c>
      <c r="C95" s="4" t="s">
        <v>216</v>
      </c>
      <c r="D95" s="10">
        <v>44026</v>
      </c>
      <c r="E95" s="10">
        <v>44193</v>
      </c>
      <c r="F95" s="41" t="s">
        <v>579</v>
      </c>
      <c r="G95" s="12">
        <v>47</v>
      </c>
      <c r="H95" s="12"/>
    </row>
    <row r="96" spans="1:8" x14ac:dyDescent="0.2">
      <c r="A96" s="14">
        <v>80912133</v>
      </c>
      <c r="B96" s="4" t="s">
        <v>2235</v>
      </c>
      <c r="C96" s="4" t="s">
        <v>328</v>
      </c>
      <c r="D96" s="10">
        <v>44027</v>
      </c>
      <c r="E96" s="10">
        <v>44211</v>
      </c>
      <c r="F96" s="41" t="s">
        <v>579</v>
      </c>
      <c r="G96" s="12">
        <v>35</v>
      </c>
      <c r="H96" s="12"/>
    </row>
    <row r="97" spans="1:8" x14ac:dyDescent="0.2">
      <c r="A97" s="14">
        <v>79330494</v>
      </c>
      <c r="B97" s="4" t="s">
        <v>2236</v>
      </c>
      <c r="C97" s="4" t="s">
        <v>348</v>
      </c>
      <c r="D97" s="10">
        <v>44027</v>
      </c>
      <c r="E97" s="10">
        <v>44210</v>
      </c>
      <c r="F97" s="41" t="s">
        <v>579</v>
      </c>
      <c r="G97" s="12">
        <v>55</v>
      </c>
      <c r="H97" s="12"/>
    </row>
    <row r="98" spans="1:8" x14ac:dyDescent="0.2">
      <c r="A98" s="14">
        <v>79882932</v>
      </c>
      <c r="B98" s="4" t="s">
        <v>2237</v>
      </c>
      <c r="C98" s="4" t="s">
        <v>329</v>
      </c>
      <c r="D98" s="10">
        <v>44027</v>
      </c>
      <c r="E98" s="10">
        <v>44194</v>
      </c>
      <c r="F98" s="41" t="s">
        <v>579</v>
      </c>
      <c r="G98" s="12">
        <v>40</v>
      </c>
      <c r="H98" s="12"/>
    </row>
    <row r="99" spans="1:8" x14ac:dyDescent="0.2">
      <c r="A99" s="14">
        <v>79579210</v>
      </c>
      <c r="B99" s="4" t="s">
        <v>2238</v>
      </c>
      <c r="C99" s="4" t="s">
        <v>210</v>
      </c>
      <c r="D99" s="10">
        <v>44027</v>
      </c>
      <c r="E99" s="10">
        <v>44211</v>
      </c>
      <c r="F99" s="41" t="s">
        <v>579</v>
      </c>
      <c r="G99" s="12">
        <v>49</v>
      </c>
      <c r="H99" s="12"/>
    </row>
    <row r="100" spans="1:8" x14ac:dyDescent="0.2">
      <c r="A100" s="14">
        <v>1069725435</v>
      </c>
      <c r="B100" s="4" t="s">
        <v>2239</v>
      </c>
      <c r="C100" s="4" t="s">
        <v>441</v>
      </c>
      <c r="D100" s="10">
        <v>44028</v>
      </c>
      <c r="E100" s="10">
        <v>44211</v>
      </c>
      <c r="F100" s="41" t="s">
        <v>580</v>
      </c>
      <c r="G100" s="12">
        <v>32</v>
      </c>
      <c r="H100" s="12"/>
    </row>
    <row r="101" spans="1:8" x14ac:dyDescent="0.2">
      <c r="A101" s="14">
        <v>79469785</v>
      </c>
      <c r="B101" s="4" t="s">
        <v>2240</v>
      </c>
      <c r="C101" s="4" t="s">
        <v>337</v>
      </c>
      <c r="D101" s="10">
        <v>44027</v>
      </c>
      <c r="E101" s="10">
        <v>44210</v>
      </c>
      <c r="F101" s="41" t="s">
        <v>579</v>
      </c>
      <c r="G101" s="12">
        <v>52</v>
      </c>
      <c r="H101" s="12"/>
    </row>
    <row r="102" spans="1:8" x14ac:dyDescent="0.2">
      <c r="A102" s="14">
        <v>79685562</v>
      </c>
      <c r="B102" s="4" t="s">
        <v>2241</v>
      </c>
      <c r="C102" s="4" t="s">
        <v>228</v>
      </c>
      <c r="D102" s="10">
        <v>44029</v>
      </c>
      <c r="E102" s="10">
        <v>44189</v>
      </c>
      <c r="F102" s="41" t="s">
        <v>579</v>
      </c>
      <c r="G102" s="12">
        <v>46</v>
      </c>
      <c r="H102" s="12"/>
    </row>
    <row r="103" spans="1:8" x14ac:dyDescent="0.2">
      <c r="A103" s="14">
        <v>1073235793</v>
      </c>
      <c r="B103" s="4" t="s">
        <v>2242</v>
      </c>
      <c r="C103" s="4" t="s">
        <v>368</v>
      </c>
      <c r="D103" s="10">
        <v>44029</v>
      </c>
      <c r="E103" s="10">
        <v>44212</v>
      </c>
      <c r="F103" s="41" t="s">
        <v>579</v>
      </c>
      <c r="G103" s="12">
        <v>30</v>
      </c>
      <c r="H103" s="12"/>
    </row>
    <row r="104" spans="1:8" x14ac:dyDescent="0.2">
      <c r="A104" s="14">
        <v>1030673919</v>
      </c>
      <c r="B104" s="4" t="s">
        <v>2243</v>
      </c>
      <c r="C104" s="4" t="s">
        <v>354</v>
      </c>
      <c r="D104" s="10">
        <v>44029</v>
      </c>
      <c r="E104" s="10">
        <v>44212</v>
      </c>
      <c r="F104" s="41" t="s">
        <v>579</v>
      </c>
      <c r="G104" s="12">
        <v>23</v>
      </c>
      <c r="H104" s="12"/>
    </row>
    <row r="105" spans="1:8" x14ac:dyDescent="0.2">
      <c r="A105" s="14">
        <v>79782671</v>
      </c>
      <c r="B105" s="4" t="s">
        <v>62</v>
      </c>
      <c r="C105" s="4" t="s">
        <v>450</v>
      </c>
      <c r="D105" s="10">
        <v>44029</v>
      </c>
      <c r="E105" s="10">
        <v>44212</v>
      </c>
      <c r="F105" s="41" t="s">
        <v>579</v>
      </c>
      <c r="G105" s="12">
        <v>45</v>
      </c>
      <c r="H105" s="12"/>
    </row>
    <row r="106" spans="1:8" x14ac:dyDescent="0.2">
      <c r="A106" s="14">
        <v>1030620532</v>
      </c>
      <c r="B106" s="4" t="s">
        <v>2244</v>
      </c>
      <c r="C106" s="4" t="s">
        <v>222</v>
      </c>
      <c r="D106" s="10">
        <v>43951</v>
      </c>
      <c r="E106" s="10">
        <v>44072</v>
      </c>
      <c r="F106" s="41" t="s">
        <v>580</v>
      </c>
      <c r="G106" s="63">
        <v>27.528767123287672</v>
      </c>
      <c r="H106" s="12"/>
    </row>
    <row r="107" spans="1:8" x14ac:dyDescent="0.2">
      <c r="A107" s="14">
        <v>1010208420</v>
      </c>
      <c r="B107" s="4" t="s">
        <v>2245</v>
      </c>
      <c r="C107" s="4" t="s">
        <v>353</v>
      </c>
      <c r="D107" s="10">
        <v>44033</v>
      </c>
      <c r="E107" s="10">
        <v>44185</v>
      </c>
      <c r="F107" s="8" t="s">
        <v>579</v>
      </c>
      <c r="G107" s="12">
        <v>27</v>
      </c>
      <c r="H107" s="12"/>
    </row>
    <row r="108" spans="1:8" x14ac:dyDescent="0.2">
      <c r="A108" s="14">
        <v>1030592565</v>
      </c>
      <c r="B108" s="4" t="s">
        <v>2246</v>
      </c>
      <c r="C108" s="4" t="s">
        <v>367</v>
      </c>
      <c r="D108" s="10">
        <v>44030</v>
      </c>
      <c r="E108" s="10">
        <v>44213</v>
      </c>
      <c r="F108" s="8" t="s">
        <v>579</v>
      </c>
      <c r="G108" s="12">
        <v>29</v>
      </c>
      <c r="H108" s="12"/>
    </row>
    <row r="109" spans="1:8" x14ac:dyDescent="0.2">
      <c r="A109" s="14">
        <v>1023943303</v>
      </c>
      <c r="B109" s="4" t="s">
        <v>2247</v>
      </c>
      <c r="C109" s="8" t="s">
        <v>361</v>
      </c>
      <c r="D109" s="10">
        <v>44033</v>
      </c>
      <c r="E109" s="10">
        <v>44197</v>
      </c>
      <c r="F109" s="8" t="s">
        <v>580</v>
      </c>
      <c r="G109" s="12">
        <v>25</v>
      </c>
      <c r="H109" s="12"/>
    </row>
    <row r="110" spans="1:8" x14ac:dyDescent="0.2">
      <c r="A110" s="40">
        <v>39762293</v>
      </c>
      <c r="B110" s="4" t="s">
        <v>2248</v>
      </c>
      <c r="C110" s="8" t="s">
        <v>301</v>
      </c>
      <c r="D110" s="10">
        <v>44034</v>
      </c>
      <c r="E110" s="10">
        <v>44196</v>
      </c>
      <c r="F110" s="8" t="s">
        <v>580</v>
      </c>
      <c r="G110" s="12">
        <v>47</v>
      </c>
      <c r="H110" s="12"/>
    </row>
    <row r="111" spans="1:8" x14ac:dyDescent="0.2">
      <c r="A111" s="14">
        <v>40935408</v>
      </c>
      <c r="B111" s="4" t="s">
        <v>63</v>
      </c>
      <c r="C111" s="8" t="s">
        <v>451</v>
      </c>
      <c r="D111" s="10">
        <v>44033</v>
      </c>
      <c r="E111" s="10">
        <v>44223</v>
      </c>
      <c r="F111" s="8" t="s">
        <v>580</v>
      </c>
      <c r="G111" s="12">
        <v>41</v>
      </c>
      <c r="H111" s="12"/>
    </row>
    <row r="112" spans="1:8" x14ac:dyDescent="0.2">
      <c r="A112" s="14">
        <v>1014180479</v>
      </c>
      <c r="B112" s="4" t="s">
        <v>2249</v>
      </c>
      <c r="C112" s="8" t="s">
        <v>246</v>
      </c>
      <c r="D112" s="10">
        <v>44033</v>
      </c>
      <c r="E112" s="10">
        <v>44211</v>
      </c>
      <c r="F112" s="8" t="s">
        <v>579</v>
      </c>
      <c r="G112" s="12">
        <v>34</v>
      </c>
      <c r="H112" s="12"/>
    </row>
    <row r="113" spans="1:8" x14ac:dyDescent="0.2">
      <c r="A113" s="14">
        <v>35394243</v>
      </c>
      <c r="B113" s="4" t="s">
        <v>2250</v>
      </c>
      <c r="C113" s="39" t="s">
        <v>211</v>
      </c>
      <c r="D113" s="10">
        <v>44034</v>
      </c>
      <c r="E113" s="10">
        <v>44217</v>
      </c>
      <c r="F113" s="41" t="s">
        <v>580</v>
      </c>
      <c r="G113" s="12">
        <v>36</v>
      </c>
      <c r="H113" s="12"/>
    </row>
    <row r="114" spans="1:8" x14ac:dyDescent="0.2">
      <c r="A114" s="40">
        <v>79860646</v>
      </c>
      <c r="B114" s="4" t="s">
        <v>2251</v>
      </c>
      <c r="C114" s="8" t="s">
        <v>225</v>
      </c>
      <c r="D114" s="10">
        <v>44033</v>
      </c>
      <c r="E114" s="10">
        <v>44216</v>
      </c>
      <c r="F114" s="8" t="s">
        <v>579</v>
      </c>
      <c r="G114" s="12">
        <v>45</v>
      </c>
      <c r="H114" s="12"/>
    </row>
    <row r="115" spans="1:8" x14ac:dyDescent="0.2">
      <c r="A115" s="14">
        <v>80808570</v>
      </c>
      <c r="B115" s="4" t="s">
        <v>2252</v>
      </c>
      <c r="C115" s="8" t="s">
        <v>352</v>
      </c>
      <c r="D115" s="10">
        <v>44034</v>
      </c>
      <c r="E115" s="10">
        <v>44201</v>
      </c>
      <c r="F115" s="8" t="s">
        <v>579</v>
      </c>
      <c r="G115" s="12">
        <v>36</v>
      </c>
      <c r="H115" s="12"/>
    </row>
    <row r="116" spans="1:8" x14ac:dyDescent="0.2">
      <c r="A116" s="14">
        <v>1098708432</v>
      </c>
      <c r="B116" s="4" t="s">
        <v>2253</v>
      </c>
      <c r="C116" s="4" t="s">
        <v>373</v>
      </c>
      <c r="D116" s="10">
        <v>44014</v>
      </c>
      <c r="E116" s="10">
        <v>44136</v>
      </c>
      <c r="F116" s="41" t="s">
        <v>580</v>
      </c>
      <c r="G116" s="63">
        <v>29.197260273972603</v>
      </c>
      <c r="H116" s="12"/>
    </row>
    <row r="117" spans="1:8" x14ac:dyDescent="0.2">
      <c r="A117" s="14">
        <v>79453728</v>
      </c>
      <c r="B117" s="4" t="s">
        <v>2254</v>
      </c>
      <c r="C117" s="8" t="s">
        <v>209</v>
      </c>
      <c r="D117" s="10">
        <v>44034</v>
      </c>
      <c r="E117" s="10">
        <v>44217</v>
      </c>
      <c r="F117" s="8" t="s">
        <v>579</v>
      </c>
      <c r="G117" s="12">
        <v>52</v>
      </c>
      <c r="H117" s="12"/>
    </row>
    <row r="118" spans="1:8" x14ac:dyDescent="0.2">
      <c r="A118" s="14">
        <v>1032433493</v>
      </c>
      <c r="B118" s="4" t="s">
        <v>2255</v>
      </c>
      <c r="C118" s="8" t="s">
        <v>284</v>
      </c>
      <c r="D118" s="10">
        <v>44034</v>
      </c>
      <c r="E118" s="10">
        <v>44232</v>
      </c>
      <c r="F118" s="8" t="s">
        <v>579</v>
      </c>
      <c r="G118" s="12">
        <v>30</v>
      </c>
      <c r="H118" s="12"/>
    </row>
    <row r="119" spans="1:8" x14ac:dyDescent="0.2">
      <c r="A119" s="14">
        <v>1014207613</v>
      </c>
      <c r="B119" s="4" t="s">
        <v>2256</v>
      </c>
      <c r="C119" s="8" t="s">
        <v>356</v>
      </c>
      <c r="D119" s="10">
        <v>44034</v>
      </c>
      <c r="E119" s="10">
        <v>44219</v>
      </c>
      <c r="F119" s="8" t="s">
        <v>580</v>
      </c>
      <c r="G119" s="12">
        <v>30</v>
      </c>
      <c r="H119" s="12"/>
    </row>
    <row r="120" spans="1:8" x14ac:dyDescent="0.2">
      <c r="A120" s="14">
        <v>79294244</v>
      </c>
      <c r="B120" s="4" t="s">
        <v>2257</v>
      </c>
      <c r="C120" s="8" t="s">
        <v>338</v>
      </c>
      <c r="D120" s="10">
        <v>44034</v>
      </c>
      <c r="E120" s="10">
        <v>44188</v>
      </c>
      <c r="F120" s="8" t="s">
        <v>579</v>
      </c>
      <c r="G120" s="12">
        <v>56</v>
      </c>
      <c r="H120" s="12"/>
    </row>
    <row r="121" spans="1:8" x14ac:dyDescent="0.2">
      <c r="A121" s="14">
        <v>1018423068</v>
      </c>
      <c r="B121" s="4" t="s">
        <v>2258</v>
      </c>
      <c r="C121" s="8" t="s">
        <v>366</v>
      </c>
      <c r="D121" s="10">
        <v>44034</v>
      </c>
      <c r="E121" s="10">
        <v>44201</v>
      </c>
      <c r="F121" s="8" t="s">
        <v>579</v>
      </c>
      <c r="G121" s="12">
        <v>44</v>
      </c>
      <c r="H121" s="12"/>
    </row>
    <row r="122" spans="1:8" x14ac:dyDescent="0.2">
      <c r="A122" s="14">
        <v>80085109</v>
      </c>
      <c r="B122" s="4" t="s">
        <v>2259</v>
      </c>
      <c r="C122" s="8" t="s">
        <v>219</v>
      </c>
      <c r="D122" s="10">
        <v>44035</v>
      </c>
      <c r="E122" s="10">
        <v>44189</v>
      </c>
      <c r="F122" s="8" t="s">
        <v>579</v>
      </c>
      <c r="G122" s="12">
        <v>40</v>
      </c>
      <c r="H122" s="12"/>
    </row>
    <row r="123" spans="1:8" x14ac:dyDescent="0.2">
      <c r="A123" s="14">
        <v>80133523</v>
      </c>
      <c r="B123" s="4" t="s">
        <v>2260</v>
      </c>
      <c r="C123" s="8" t="s">
        <v>364</v>
      </c>
      <c r="D123" s="10">
        <v>44035</v>
      </c>
      <c r="E123" s="10">
        <v>44187</v>
      </c>
      <c r="F123" s="8" t="s">
        <v>579</v>
      </c>
      <c r="G123" s="12">
        <v>38</v>
      </c>
      <c r="H123" s="12"/>
    </row>
    <row r="124" spans="1:8" x14ac:dyDescent="0.2">
      <c r="A124" s="14">
        <v>1023931274</v>
      </c>
      <c r="B124" s="4" t="s">
        <v>2261</v>
      </c>
      <c r="C124" s="8" t="s">
        <v>369</v>
      </c>
      <c r="D124" s="10">
        <v>44035</v>
      </c>
      <c r="E124" s="10">
        <v>44187</v>
      </c>
      <c r="F124" s="8" t="s">
        <v>579</v>
      </c>
      <c r="G124" s="12">
        <v>26</v>
      </c>
      <c r="H124" s="12"/>
    </row>
    <row r="125" spans="1:8" x14ac:dyDescent="0.2">
      <c r="A125" s="14">
        <v>79831671</v>
      </c>
      <c r="B125" s="4" t="s">
        <v>2262</v>
      </c>
      <c r="C125" s="4" t="s">
        <v>342</v>
      </c>
      <c r="D125" s="10">
        <v>44035</v>
      </c>
      <c r="E125" s="10">
        <v>44193</v>
      </c>
      <c r="F125" s="8" t="s">
        <v>579</v>
      </c>
      <c r="G125" s="12">
        <v>43</v>
      </c>
      <c r="H125" s="12"/>
    </row>
    <row r="126" spans="1:8" x14ac:dyDescent="0.2">
      <c r="A126" s="14">
        <v>79469810</v>
      </c>
      <c r="B126" s="4" t="s">
        <v>2263</v>
      </c>
      <c r="C126" s="8" t="s">
        <v>195</v>
      </c>
      <c r="D126" s="10">
        <v>44035</v>
      </c>
      <c r="E126" s="10">
        <v>44187</v>
      </c>
      <c r="F126" s="8" t="s">
        <v>579</v>
      </c>
      <c r="G126" s="12">
        <v>51</v>
      </c>
      <c r="H126" s="12"/>
    </row>
    <row r="127" spans="1:8" x14ac:dyDescent="0.2">
      <c r="A127" s="14">
        <v>79488082</v>
      </c>
      <c r="B127" s="4" t="s">
        <v>64</v>
      </c>
      <c r="C127" s="8" t="s">
        <v>454</v>
      </c>
      <c r="D127" s="10">
        <v>44036</v>
      </c>
      <c r="E127" s="10">
        <v>44300</v>
      </c>
      <c r="F127" s="8" t="s">
        <v>579</v>
      </c>
      <c r="G127" s="12">
        <v>53</v>
      </c>
      <c r="H127" s="12"/>
    </row>
    <row r="128" spans="1:8" x14ac:dyDescent="0.2">
      <c r="A128" s="14">
        <v>1026251508</v>
      </c>
      <c r="B128" s="4" t="s">
        <v>65</v>
      </c>
      <c r="C128" s="8" t="s">
        <v>455</v>
      </c>
      <c r="D128" s="10">
        <v>44039</v>
      </c>
      <c r="E128" s="10">
        <v>44312</v>
      </c>
      <c r="F128" s="8" t="s">
        <v>580</v>
      </c>
      <c r="G128" s="63">
        <v>34.405479452054792</v>
      </c>
      <c r="H128" s="12"/>
    </row>
    <row r="129" spans="1:8" x14ac:dyDescent="0.2">
      <c r="A129" s="14">
        <v>1026276222</v>
      </c>
      <c r="B129" s="4" t="s">
        <v>2264</v>
      </c>
      <c r="C129" s="8" t="s">
        <v>202</v>
      </c>
      <c r="D129" s="10">
        <v>44035</v>
      </c>
      <c r="E129" s="10">
        <v>44194</v>
      </c>
      <c r="F129" s="8" t="s">
        <v>579</v>
      </c>
      <c r="G129" s="12">
        <v>29</v>
      </c>
      <c r="H129" s="12"/>
    </row>
    <row r="130" spans="1:8" x14ac:dyDescent="0.2">
      <c r="A130" s="14">
        <v>52538099</v>
      </c>
      <c r="B130" s="4" t="s">
        <v>2265</v>
      </c>
      <c r="C130" s="8" t="s">
        <v>334</v>
      </c>
      <c r="D130" s="10">
        <v>44035</v>
      </c>
      <c r="E130" s="10">
        <v>44187</v>
      </c>
      <c r="F130" s="8" t="s">
        <v>580</v>
      </c>
      <c r="G130" s="12">
        <v>41</v>
      </c>
      <c r="H130" s="12"/>
    </row>
    <row r="131" spans="1:8" x14ac:dyDescent="0.2">
      <c r="A131" s="14">
        <v>74302504</v>
      </c>
      <c r="B131" s="4" t="s">
        <v>2266</v>
      </c>
      <c r="C131" s="8" t="s">
        <v>212</v>
      </c>
      <c r="D131" s="10">
        <v>44035</v>
      </c>
      <c r="E131" s="10">
        <v>44202</v>
      </c>
      <c r="F131" s="8" t="s">
        <v>579</v>
      </c>
      <c r="G131" s="12">
        <v>39</v>
      </c>
      <c r="H131" s="12"/>
    </row>
    <row r="132" spans="1:8" x14ac:dyDescent="0.2">
      <c r="A132" s="14">
        <v>1020734012</v>
      </c>
      <c r="B132" s="4" t="s">
        <v>2267</v>
      </c>
      <c r="C132" s="8" t="s">
        <v>335</v>
      </c>
      <c r="D132" s="10">
        <v>44035</v>
      </c>
      <c r="E132" s="10">
        <v>44218</v>
      </c>
      <c r="F132" s="8" t="s">
        <v>579</v>
      </c>
      <c r="G132" s="12">
        <v>32</v>
      </c>
      <c r="H132" s="12"/>
    </row>
    <row r="133" spans="1:8" x14ac:dyDescent="0.2">
      <c r="A133" s="14">
        <v>79415887</v>
      </c>
      <c r="B133" s="4" t="s">
        <v>2268</v>
      </c>
      <c r="C133" s="4" t="s">
        <v>319</v>
      </c>
      <c r="D133" s="10">
        <v>44035</v>
      </c>
      <c r="E133" s="10">
        <v>44187</v>
      </c>
      <c r="F133" s="8" t="s">
        <v>579</v>
      </c>
      <c r="G133" s="12">
        <v>54</v>
      </c>
      <c r="H133" s="12"/>
    </row>
    <row r="134" spans="1:8" x14ac:dyDescent="0.2">
      <c r="A134" s="14">
        <v>79533940</v>
      </c>
      <c r="B134" s="4" t="s">
        <v>2269</v>
      </c>
      <c r="C134" s="8" t="s">
        <v>196</v>
      </c>
      <c r="D134" s="10">
        <v>44035</v>
      </c>
      <c r="E134" s="10">
        <v>44153</v>
      </c>
      <c r="F134" s="8" t="s">
        <v>579</v>
      </c>
      <c r="G134" s="12">
        <v>49</v>
      </c>
      <c r="H134" s="12"/>
    </row>
    <row r="135" spans="1:8" x14ac:dyDescent="0.2">
      <c r="A135" s="14">
        <v>79123196</v>
      </c>
      <c r="B135" s="4" t="s">
        <v>66</v>
      </c>
      <c r="C135" s="8" t="s">
        <v>456</v>
      </c>
      <c r="D135" s="10">
        <v>44040</v>
      </c>
      <c r="E135" s="10">
        <v>44313</v>
      </c>
      <c r="F135" s="8" t="s">
        <v>579</v>
      </c>
      <c r="G135" s="12">
        <v>57</v>
      </c>
      <c r="H135" s="12"/>
    </row>
    <row r="136" spans="1:8" x14ac:dyDescent="0.2">
      <c r="A136" s="14">
        <v>79633610</v>
      </c>
      <c r="B136" s="4" t="s">
        <v>2270</v>
      </c>
      <c r="C136" s="4" t="s">
        <v>336</v>
      </c>
      <c r="D136" s="10">
        <v>44035</v>
      </c>
      <c r="E136" s="10">
        <v>44187</v>
      </c>
      <c r="F136" s="8" t="s">
        <v>579</v>
      </c>
      <c r="G136" s="12">
        <v>48</v>
      </c>
      <c r="H136" s="12"/>
    </row>
    <row r="137" spans="1:8" x14ac:dyDescent="0.2">
      <c r="A137" s="14">
        <v>39718546</v>
      </c>
      <c r="B137" s="4" t="s">
        <v>2271</v>
      </c>
      <c r="C137" s="8" t="s">
        <v>304</v>
      </c>
      <c r="D137" s="10">
        <v>44046</v>
      </c>
      <c r="E137" s="10">
        <v>44198</v>
      </c>
      <c r="F137" s="8" t="s">
        <v>580</v>
      </c>
      <c r="G137" s="12">
        <v>55</v>
      </c>
      <c r="H137" s="12"/>
    </row>
    <row r="138" spans="1:8" x14ac:dyDescent="0.2">
      <c r="A138" s="14">
        <v>7722592</v>
      </c>
      <c r="B138" s="4" t="s">
        <v>67</v>
      </c>
      <c r="C138" s="8" t="s">
        <v>457</v>
      </c>
      <c r="D138" s="10">
        <v>44035</v>
      </c>
      <c r="E138" s="10">
        <v>44148</v>
      </c>
      <c r="F138" s="8" t="s">
        <v>579</v>
      </c>
      <c r="G138" s="12">
        <v>38</v>
      </c>
      <c r="H138" s="12"/>
    </row>
    <row r="139" spans="1:8" x14ac:dyDescent="0.2">
      <c r="A139" s="14">
        <v>79686249</v>
      </c>
      <c r="B139" s="4" t="s">
        <v>68</v>
      </c>
      <c r="C139" s="8" t="s">
        <v>458</v>
      </c>
      <c r="D139" s="10">
        <v>44036</v>
      </c>
      <c r="E139" s="10">
        <v>44149</v>
      </c>
      <c r="F139" s="8" t="s">
        <v>579</v>
      </c>
      <c r="G139" s="12">
        <v>46</v>
      </c>
      <c r="H139" s="12"/>
    </row>
    <row r="140" spans="1:8" x14ac:dyDescent="0.2">
      <c r="A140" s="14">
        <v>80230505</v>
      </c>
      <c r="B140" s="4" t="s">
        <v>2272</v>
      </c>
      <c r="C140" s="8" t="s">
        <v>344</v>
      </c>
      <c r="D140" s="10">
        <v>44036</v>
      </c>
      <c r="E140" s="10">
        <v>44193</v>
      </c>
      <c r="F140" s="8" t="s">
        <v>579</v>
      </c>
      <c r="G140" s="12">
        <v>40</v>
      </c>
      <c r="H140" s="12"/>
    </row>
    <row r="141" spans="1:8" x14ac:dyDescent="0.2">
      <c r="A141" s="14">
        <v>79859108</v>
      </c>
      <c r="B141" s="4" t="s">
        <v>2273</v>
      </c>
      <c r="C141" s="8" t="s">
        <v>332</v>
      </c>
      <c r="D141" s="10">
        <v>44054</v>
      </c>
      <c r="E141" s="10">
        <v>44180</v>
      </c>
      <c r="F141" s="41" t="s">
        <v>579</v>
      </c>
      <c r="G141" s="12">
        <v>45</v>
      </c>
      <c r="H141" s="12"/>
    </row>
    <row r="142" spans="1:8" x14ac:dyDescent="0.2">
      <c r="A142" s="14">
        <v>19332264</v>
      </c>
      <c r="B142" s="4" t="s">
        <v>2274</v>
      </c>
      <c r="C142" s="4" t="s">
        <v>350</v>
      </c>
      <c r="D142" s="10">
        <v>44054</v>
      </c>
      <c r="E142" s="10">
        <v>44189</v>
      </c>
      <c r="F142" s="8" t="s">
        <v>579</v>
      </c>
      <c r="G142" s="12">
        <v>62</v>
      </c>
      <c r="H142" s="12"/>
    </row>
    <row r="143" spans="1:8" x14ac:dyDescent="0.2">
      <c r="A143" s="14">
        <v>37322875</v>
      </c>
      <c r="B143" s="4" t="s">
        <v>2275</v>
      </c>
      <c r="C143" s="4" t="s">
        <v>346</v>
      </c>
      <c r="D143" s="10">
        <v>44054</v>
      </c>
      <c r="E143" s="10">
        <v>44220</v>
      </c>
      <c r="F143" s="8" t="s">
        <v>580</v>
      </c>
      <c r="G143" s="12">
        <v>50</v>
      </c>
      <c r="H143" s="12"/>
    </row>
    <row r="144" spans="1:8" x14ac:dyDescent="0.2">
      <c r="A144" s="14">
        <v>1032452568</v>
      </c>
      <c r="B144" s="4" t="s">
        <v>2276</v>
      </c>
      <c r="C144" s="8" t="s">
        <v>407</v>
      </c>
      <c r="D144" s="10">
        <v>44055</v>
      </c>
      <c r="E144" s="10">
        <v>44146</v>
      </c>
      <c r="F144" s="8" t="s">
        <v>579</v>
      </c>
      <c r="G144" s="63">
        <v>27.895890410958906</v>
      </c>
      <c r="H144" s="12"/>
    </row>
    <row r="145" spans="1:8" x14ac:dyDescent="0.2">
      <c r="A145" s="14">
        <v>1022333950</v>
      </c>
      <c r="B145" s="4" t="s">
        <v>2277</v>
      </c>
      <c r="C145" s="8" t="s">
        <v>298</v>
      </c>
      <c r="D145" s="10">
        <v>44058</v>
      </c>
      <c r="E145" s="10">
        <v>44221</v>
      </c>
      <c r="F145" s="8" t="s">
        <v>580</v>
      </c>
      <c r="G145" s="12">
        <v>33</v>
      </c>
      <c r="H145" s="12"/>
    </row>
    <row r="146" spans="1:8" x14ac:dyDescent="0.2">
      <c r="A146" s="14">
        <v>79462182</v>
      </c>
      <c r="B146" s="4" t="s">
        <v>2278</v>
      </c>
      <c r="C146" s="8" t="s">
        <v>409</v>
      </c>
      <c r="D146" s="10">
        <v>44068</v>
      </c>
      <c r="E146" s="10">
        <v>44205</v>
      </c>
      <c r="F146" s="8" t="s">
        <v>579</v>
      </c>
      <c r="G146" s="12">
        <v>52</v>
      </c>
      <c r="H146" s="12"/>
    </row>
    <row r="147" spans="1:8" x14ac:dyDescent="0.2">
      <c r="A147" s="14">
        <v>80027125</v>
      </c>
      <c r="B147" s="4" t="s">
        <v>2279</v>
      </c>
      <c r="C147" s="8" t="s">
        <v>406</v>
      </c>
      <c r="D147" s="10">
        <v>44061</v>
      </c>
      <c r="E147" s="10">
        <v>44222</v>
      </c>
      <c r="F147" s="8" t="s">
        <v>579</v>
      </c>
      <c r="G147" s="12">
        <v>40</v>
      </c>
      <c r="H147" s="12"/>
    </row>
    <row r="148" spans="1:8" x14ac:dyDescent="0.2">
      <c r="A148" s="14">
        <v>1012370976</v>
      </c>
      <c r="B148" s="4" t="s">
        <v>2280</v>
      </c>
      <c r="C148" s="4" t="s">
        <v>213</v>
      </c>
      <c r="D148" s="10">
        <v>44058</v>
      </c>
      <c r="E148" s="10">
        <v>44212</v>
      </c>
      <c r="F148" s="8" t="s">
        <v>579</v>
      </c>
      <c r="G148" s="12">
        <v>29</v>
      </c>
      <c r="H148" s="12"/>
    </row>
    <row r="149" spans="1:8" x14ac:dyDescent="0.2">
      <c r="A149" s="14">
        <v>1026586325</v>
      </c>
      <c r="B149" s="4" t="s">
        <v>2281</v>
      </c>
      <c r="C149" s="4" t="s">
        <v>405</v>
      </c>
      <c r="D149" s="10">
        <v>44061</v>
      </c>
      <c r="E149" s="10">
        <v>44223</v>
      </c>
      <c r="F149" s="8" t="s">
        <v>580</v>
      </c>
      <c r="G149" s="12">
        <v>34</v>
      </c>
      <c r="H149" s="12"/>
    </row>
    <row r="150" spans="1:8" x14ac:dyDescent="0.2">
      <c r="A150" s="14">
        <v>15339688</v>
      </c>
      <c r="B150" s="4" t="s">
        <v>2282</v>
      </c>
      <c r="C150" s="8" t="s">
        <v>214</v>
      </c>
      <c r="D150" s="10">
        <v>44061</v>
      </c>
      <c r="E150" s="10">
        <v>44208</v>
      </c>
      <c r="F150" s="8" t="s">
        <v>579</v>
      </c>
      <c r="G150" s="12">
        <v>42</v>
      </c>
      <c r="H150" s="12"/>
    </row>
    <row r="151" spans="1:8" x14ac:dyDescent="0.2">
      <c r="A151" s="14">
        <v>52839748</v>
      </c>
      <c r="B151" s="4" t="s">
        <v>2283</v>
      </c>
      <c r="C151" s="8" t="s">
        <v>190</v>
      </c>
      <c r="D151" s="10">
        <v>44064</v>
      </c>
      <c r="E151" s="10">
        <v>44216</v>
      </c>
      <c r="F151" s="8" t="s">
        <v>580</v>
      </c>
      <c r="G151" s="12">
        <v>39</v>
      </c>
      <c r="H151" s="12"/>
    </row>
    <row r="152" spans="1:8" x14ac:dyDescent="0.2">
      <c r="A152" s="14">
        <v>79733926</v>
      </c>
      <c r="B152" s="4" t="s">
        <v>2284</v>
      </c>
      <c r="C152" s="8" t="s">
        <v>375</v>
      </c>
      <c r="D152" s="10">
        <v>44061</v>
      </c>
      <c r="E152" s="10">
        <v>44195</v>
      </c>
      <c r="F152" s="8" t="s">
        <v>579</v>
      </c>
      <c r="G152" s="12">
        <v>40</v>
      </c>
      <c r="H152" s="12"/>
    </row>
    <row r="153" spans="1:8" x14ac:dyDescent="0.2">
      <c r="A153" s="14">
        <v>53105453</v>
      </c>
      <c r="B153" s="4" t="s">
        <v>69</v>
      </c>
      <c r="C153" s="8" t="s">
        <v>459</v>
      </c>
      <c r="D153" s="10">
        <v>44061</v>
      </c>
      <c r="E153" s="10">
        <v>44213</v>
      </c>
      <c r="F153" s="8" t="s">
        <v>580</v>
      </c>
      <c r="G153" s="12">
        <v>36</v>
      </c>
      <c r="H153" s="12"/>
    </row>
    <row r="154" spans="1:8" x14ac:dyDescent="0.2">
      <c r="A154" s="14">
        <v>1072704072</v>
      </c>
      <c r="B154" s="4" t="s">
        <v>2285</v>
      </c>
      <c r="C154" s="8" t="s">
        <v>404</v>
      </c>
      <c r="D154" s="10">
        <v>44062</v>
      </c>
      <c r="E154" s="10">
        <v>44211</v>
      </c>
      <c r="F154" s="8" t="s">
        <v>580</v>
      </c>
      <c r="G154" s="12">
        <v>26</v>
      </c>
      <c r="H154" s="12"/>
    </row>
    <row r="155" spans="1:8" x14ac:dyDescent="0.2">
      <c r="A155" s="14">
        <v>80015907</v>
      </c>
      <c r="B155" s="4" t="s">
        <v>2286</v>
      </c>
      <c r="C155" s="8" t="s">
        <v>206</v>
      </c>
      <c r="D155" s="10">
        <v>44062</v>
      </c>
      <c r="E155" s="10">
        <v>44202</v>
      </c>
      <c r="F155" s="8" t="s">
        <v>579</v>
      </c>
      <c r="G155" s="12">
        <v>39</v>
      </c>
      <c r="H155" s="12"/>
    </row>
    <row r="156" spans="1:8" x14ac:dyDescent="0.2">
      <c r="A156" s="14">
        <v>1014204213</v>
      </c>
      <c r="B156" s="4" t="s">
        <v>2287</v>
      </c>
      <c r="C156" s="8" t="s">
        <v>204</v>
      </c>
      <c r="D156" s="10">
        <v>44064</v>
      </c>
      <c r="E156" s="10">
        <v>44216</v>
      </c>
      <c r="F156" s="8" t="s">
        <v>580</v>
      </c>
      <c r="G156" s="12">
        <v>31</v>
      </c>
      <c r="H156" s="12"/>
    </row>
    <row r="157" spans="1:8" x14ac:dyDescent="0.2">
      <c r="A157" s="14">
        <v>63312077</v>
      </c>
      <c r="B157" s="4" t="s">
        <v>2288</v>
      </c>
      <c r="C157" s="4" t="s">
        <v>414</v>
      </c>
      <c r="D157" s="10">
        <v>44059</v>
      </c>
      <c r="E157" s="10">
        <v>44196</v>
      </c>
      <c r="F157" s="8" t="s">
        <v>580</v>
      </c>
      <c r="G157" s="12">
        <v>56</v>
      </c>
      <c r="H157" s="12"/>
    </row>
    <row r="158" spans="1:8" x14ac:dyDescent="0.2">
      <c r="A158" s="14">
        <v>79488178</v>
      </c>
      <c r="B158" s="4" t="s">
        <v>2289</v>
      </c>
      <c r="C158" s="8" t="s">
        <v>419</v>
      </c>
      <c r="D158" s="10">
        <v>44063</v>
      </c>
      <c r="E158" s="10">
        <v>44224</v>
      </c>
      <c r="F158" s="8" t="s">
        <v>579</v>
      </c>
      <c r="G158" s="12">
        <v>51</v>
      </c>
      <c r="H158" s="12"/>
    </row>
    <row r="159" spans="1:8" x14ac:dyDescent="0.2">
      <c r="A159" s="14">
        <v>42889892</v>
      </c>
      <c r="B159" s="4" t="s">
        <v>2290</v>
      </c>
      <c r="C159" s="4" t="s">
        <v>299</v>
      </c>
      <c r="D159" s="10">
        <v>44060</v>
      </c>
      <c r="E159" s="10">
        <v>44221</v>
      </c>
      <c r="F159" s="8" t="s">
        <v>580</v>
      </c>
      <c r="G159" s="12">
        <v>54</v>
      </c>
      <c r="H159" s="12"/>
    </row>
    <row r="160" spans="1:8" x14ac:dyDescent="0.2">
      <c r="A160" s="14">
        <v>1024485851</v>
      </c>
      <c r="B160" s="4" t="s">
        <v>2291</v>
      </c>
      <c r="C160" s="8" t="s">
        <v>217</v>
      </c>
      <c r="D160" s="10">
        <v>44063</v>
      </c>
      <c r="E160" s="10">
        <v>44211</v>
      </c>
      <c r="F160" s="8" t="s">
        <v>579</v>
      </c>
      <c r="G160" s="12">
        <v>32</v>
      </c>
      <c r="H160" s="12"/>
    </row>
    <row r="161" spans="1:8" x14ac:dyDescent="0.2">
      <c r="A161" s="14">
        <v>79795952</v>
      </c>
      <c r="B161" s="4" t="s">
        <v>2292</v>
      </c>
      <c r="C161" s="8" t="s">
        <v>345</v>
      </c>
      <c r="D161" s="10">
        <v>44061</v>
      </c>
      <c r="E161" s="10">
        <v>44227</v>
      </c>
      <c r="F161" s="8" t="s">
        <v>579</v>
      </c>
      <c r="G161" s="12">
        <v>42</v>
      </c>
      <c r="H161" s="12"/>
    </row>
    <row r="162" spans="1:8" x14ac:dyDescent="0.2">
      <c r="A162" s="14">
        <v>79499809</v>
      </c>
      <c r="B162" s="4" t="s">
        <v>2293</v>
      </c>
      <c r="C162" s="8" t="s">
        <v>343</v>
      </c>
      <c r="D162" s="10">
        <v>44061</v>
      </c>
      <c r="E162" s="10">
        <v>44196</v>
      </c>
      <c r="F162" s="8" t="s">
        <v>579</v>
      </c>
      <c r="G162" s="12">
        <v>51</v>
      </c>
      <c r="H162" s="12"/>
    </row>
    <row r="163" spans="1:8" x14ac:dyDescent="0.2">
      <c r="A163" s="14">
        <v>1122136330</v>
      </c>
      <c r="B163" s="4" t="s">
        <v>2294</v>
      </c>
      <c r="C163" s="8" t="s">
        <v>200</v>
      </c>
      <c r="D163" s="10">
        <v>44068</v>
      </c>
      <c r="E163" s="10">
        <v>44220</v>
      </c>
      <c r="F163" s="8" t="s">
        <v>579</v>
      </c>
      <c r="G163" s="12">
        <v>26</v>
      </c>
      <c r="H163" s="12"/>
    </row>
    <row r="164" spans="1:8" x14ac:dyDescent="0.2">
      <c r="A164" s="14">
        <v>1143836458</v>
      </c>
      <c r="B164" s="4" t="s">
        <v>70</v>
      </c>
      <c r="C164" s="8" t="s">
        <v>460</v>
      </c>
      <c r="D164" s="10">
        <v>44062</v>
      </c>
      <c r="E164" s="10">
        <v>44189</v>
      </c>
      <c r="F164" s="8" t="s">
        <v>580</v>
      </c>
      <c r="G164" s="12">
        <v>29</v>
      </c>
      <c r="H164" s="12"/>
    </row>
    <row r="165" spans="1:8" x14ac:dyDescent="0.2">
      <c r="A165" s="14">
        <v>1013617849</v>
      </c>
      <c r="B165" s="4" t="s">
        <v>2295</v>
      </c>
      <c r="C165" s="8" t="s">
        <v>312</v>
      </c>
      <c r="D165" s="10">
        <v>44071</v>
      </c>
      <c r="E165" s="10">
        <v>44188</v>
      </c>
      <c r="F165" s="8" t="s">
        <v>579</v>
      </c>
      <c r="G165" s="12">
        <v>29</v>
      </c>
      <c r="H165" s="12"/>
    </row>
    <row r="166" spans="1:8" x14ac:dyDescent="0.2">
      <c r="A166" s="14">
        <v>1032431211</v>
      </c>
      <c r="B166" s="4" t="s">
        <v>2296</v>
      </c>
      <c r="C166" s="4" t="s">
        <v>408</v>
      </c>
      <c r="D166" s="10">
        <v>44062</v>
      </c>
      <c r="E166" s="10">
        <v>44210</v>
      </c>
      <c r="F166" s="8" t="s">
        <v>579</v>
      </c>
      <c r="G166" s="12">
        <v>31</v>
      </c>
      <c r="H166" s="12"/>
    </row>
    <row r="167" spans="1:8" x14ac:dyDescent="0.2">
      <c r="A167" s="14">
        <v>1028003566</v>
      </c>
      <c r="B167" s="4" t="s">
        <v>2297</v>
      </c>
      <c r="C167" s="8" t="s">
        <v>415</v>
      </c>
      <c r="D167" s="10">
        <v>44061</v>
      </c>
      <c r="E167" s="10">
        <v>44191</v>
      </c>
      <c r="F167" s="8" t="s">
        <v>580</v>
      </c>
      <c r="G167" s="12">
        <v>29</v>
      </c>
      <c r="H167" s="12"/>
    </row>
    <row r="168" spans="1:8" x14ac:dyDescent="0.2">
      <c r="A168" s="14">
        <v>79663231</v>
      </c>
      <c r="B168" s="4" t="s">
        <v>2298</v>
      </c>
      <c r="C168" s="8" t="s">
        <v>327</v>
      </c>
      <c r="D168" s="10">
        <v>44062</v>
      </c>
      <c r="E168" s="10">
        <v>44211</v>
      </c>
      <c r="F168" s="8" t="s">
        <v>579</v>
      </c>
      <c r="G168" s="12">
        <v>45</v>
      </c>
      <c r="H168" s="12"/>
    </row>
    <row r="169" spans="1:8" x14ac:dyDescent="0.2">
      <c r="A169" s="14">
        <v>1026262892</v>
      </c>
      <c r="B169" s="4" t="s">
        <v>2299</v>
      </c>
      <c r="C169" s="8" t="s">
        <v>403</v>
      </c>
      <c r="D169" s="10">
        <v>44062</v>
      </c>
      <c r="E169" s="10">
        <v>44204</v>
      </c>
      <c r="F169" s="8" t="s">
        <v>579</v>
      </c>
      <c r="G169" s="12">
        <v>32</v>
      </c>
      <c r="H169" s="12"/>
    </row>
    <row r="170" spans="1:8" x14ac:dyDescent="0.2">
      <c r="A170" s="14">
        <v>1094898768</v>
      </c>
      <c r="B170" s="4" t="s">
        <v>71</v>
      </c>
      <c r="C170" s="8" t="s">
        <v>461</v>
      </c>
      <c r="D170" s="11">
        <v>44062</v>
      </c>
      <c r="E170" s="10">
        <v>44262</v>
      </c>
      <c r="F170" s="8" t="s">
        <v>580</v>
      </c>
      <c r="G170" s="12">
        <v>40</v>
      </c>
      <c r="H170" s="12"/>
    </row>
    <row r="171" spans="1:8" x14ac:dyDescent="0.2">
      <c r="A171" s="14">
        <v>1024586100</v>
      </c>
      <c r="B171" s="4" t="s">
        <v>72</v>
      </c>
      <c r="C171" s="8" t="s">
        <v>462</v>
      </c>
      <c r="D171" s="10">
        <v>44061</v>
      </c>
      <c r="E171" s="10">
        <v>44196</v>
      </c>
      <c r="F171" s="8" t="s">
        <v>580</v>
      </c>
      <c r="G171" s="12">
        <v>23</v>
      </c>
      <c r="H171" s="12"/>
    </row>
    <row r="172" spans="1:8" x14ac:dyDescent="0.2">
      <c r="A172" s="14">
        <v>94474961</v>
      </c>
      <c r="B172" s="4" t="s">
        <v>2300</v>
      </c>
      <c r="C172" s="8" t="s">
        <v>383</v>
      </c>
      <c r="D172" s="11">
        <v>44063</v>
      </c>
      <c r="E172" s="10">
        <v>44188</v>
      </c>
      <c r="F172" s="8" t="s">
        <v>579</v>
      </c>
      <c r="G172" s="12">
        <v>41</v>
      </c>
      <c r="H172" s="12"/>
    </row>
    <row r="173" spans="1:8" x14ac:dyDescent="0.2">
      <c r="A173" s="14">
        <v>1026278335</v>
      </c>
      <c r="B173" s="4" t="s">
        <v>2301</v>
      </c>
      <c r="C173" s="8" t="s">
        <v>237</v>
      </c>
      <c r="D173" s="11">
        <v>44061</v>
      </c>
      <c r="E173" s="10">
        <v>44196</v>
      </c>
      <c r="F173" s="8" t="s">
        <v>579</v>
      </c>
      <c r="G173" s="12">
        <v>28</v>
      </c>
      <c r="H173" s="12"/>
    </row>
    <row r="174" spans="1:8" x14ac:dyDescent="0.2">
      <c r="A174" s="14">
        <v>80882841</v>
      </c>
      <c r="B174" s="4" t="s">
        <v>2302</v>
      </c>
      <c r="C174" s="8" t="s">
        <v>379</v>
      </c>
      <c r="D174" s="11">
        <v>44061</v>
      </c>
      <c r="E174" s="10">
        <v>44193</v>
      </c>
      <c r="F174" s="8" t="s">
        <v>579</v>
      </c>
      <c r="G174" s="12">
        <v>35</v>
      </c>
      <c r="H174" s="12"/>
    </row>
    <row r="175" spans="1:8" x14ac:dyDescent="0.2">
      <c r="A175" s="14">
        <v>63319016</v>
      </c>
      <c r="B175" s="4" t="s">
        <v>2303</v>
      </c>
      <c r="C175" s="8" t="s">
        <v>371</v>
      </c>
      <c r="D175" s="11">
        <v>44061</v>
      </c>
      <c r="E175" s="10">
        <v>44195</v>
      </c>
      <c r="F175" s="8" t="s">
        <v>580</v>
      </c>
      <c r="G175" s="12">
        <v>56</v>
      </c>
      <c r="H175" s="12"/>
    </row>
    <row r="176" spans="1:8" x14ac:dyDescent="0.2">
      <c r="A176" s="14">
        <v>1023028855</v>
      </c>
      <c r="B176" s="4" t="s">
        <v>2304</v>
      </c>
      <c r="C176" s="8" t="s">
        <v>402</v>
      </c>
      <c r="D176" s="11">
        <v>44062</v>
      </c>
      <c r="E176" s="10">
        <v>44203</v>
      </c>
      <c r="F176" s="8" t="s">
        <v>579</v>
      </c>
      <c r="G176" s="12">
        <v>22</v>
      </c>
      <c r="H176" s="12"/>
    </row>
    <row r="177" spans="1:8" x14ac:dyDescent="0.2">
      <c r="A177" s="14">
        <v>79134851</v>
      </c>
      <c r="B177" s="4" t="s">
        <v>2305</v>
      </c>
      <c r="C177" s="8" t="s">
        <v>390</v>
      </c>
      <c r="D177" s="11">
        <v>44070</v>
      </c>
      <c r="E177" s="10">
        <v>44187</v>
      </c>
      <c r="F177" s="8" t="s">
        <v>579</v>
      </c>
      <c r="G177" s="12">
        <v>51</v>
      </c>
      <c r="H177" s="12"/>
    </row>
    <row r="178" spans="1:8" x14ac:dyDescent="0.2">
      <c r="A178" s="14">
        <v>53122539</v>
      </c>
      <c r="B178" s="4" t="s">
        <v>2306</v>
      </c>
      <c r="C178" s="8" t="s">
        <v>347</v>
      </c>
      <c r="D178" s="11">
        <v>44062</v>
      </c>
      <c r="E178" s="10">
        <v>44223</v>
      </c>
      <c r="F178" s="8" t="s">
        <v>580</v>
      </c>
      <c r="G178" s="12">
        <v>35</v>
      </c>
      <c r="H178" s="12"/>
    </row>
    <row r="179" spans="1:8" x14ac:dyDescent="0.2">
      <c r="A179" s="14">
        <v>1016013623</v>
      </c>
      <c r="B179" s="4" t="s">
        <v>73</v>
      </c>
      <c r="C179" s="8" t="s">
        <v>463</v>
      </c>
      <c r="D179" s="11">
        <v>44062</v>
      </c>
      <c r="E179" s="10">
        <v>44197</v>
      </c>
      <c r="F179" s="8" t="s">
        <v>580</v>
      </c>
      <c r="G179" s="12">
        <v>31</v>
      </c>
      <c r="H179" s="12"/>
    </row>
    <row r="180" spans="1:8" x14ac:dyDescent="0.2">
      <c r="A180" s="14">
        <v>1022370815</v>
      </c>
      <c r="B180" s="4" t="s">
        <v>2307</v>
      </c>
      <c r="C180" s="8" t="s">
        <v>253</v>
      </c>
      <c r="D180" s="11">
        <v>44072</v>
      </c>
      <c r="E180" s="10">
        <v>44208</v>
      </c>
      <c r="F180" s="8" t="s">
        <v>580</v>
      </c>
      <c r="G180" s="12">
        <v>29</v>
      </c>
      <c r="H180" s="12"/>
    </row>
    <row r="181" spans="1:8" x14ac:dyDescent="0.2">
      <c r="A181" s="14">
        <v>79938506</v>
      </c>
      <c r="B181" s="4" t="s">
        <v>2308</v>
      </c>
      <c r="C181" s="8" t="s">
        <v>396</v>
      </c>
      <c r="D181" s="11">
        <v>44076</v>
      </c>
      <c r="E181" s="10">
        <v>44227</v>
      </c>
      <c r="F181" s="8" t="s">
        <v>579</v>
      </c>
      <c r="G181" s="12">
        <v>40</v>
      </c>
      <c r="H181" s="12"/>
    </row>
    <row r="182" spans="1:8" x14ac:dyDescent="0.2">
      <c r="A182" s="14">
        <v>1032448316</v>
      </c>
      <c r="B182" s="4" t="s">
        <v>2309</v>
      </c>
      <c r="C182" s="8" t="s">
        <v>382</v>
      </c>
      <c r="D182" s="11">
        <v>44067</v>
      </c>
      <c r="E182" s="10">
        <v>44085</v>
      </c>
      <c r="F182" s="8" t="s">
        <v>580</v>
      </c>
      <c r="G182" s="63">
        <v>28.567123287671233</v>
      </c>
      <c r="H182" s="12"/>
    </row>
    <row r="183" spans="1:8" x14ac:dyDescent="0.2">
      <c r="A183" s="14">
        <v>10547756</v>
      </c>
      <c r="B183" s="4" t="s">
        <v>2310</v>
      </c>
      <c r="C183" s="8" t="s">
        <v>339</v>
      </c>
      <c r="D183" s="11">
        <v>44062</v>
      </c>
      <c r="E183" s="10">
        <v>44189</v>
      </c>
      <c r="F183" s="8" t="s">
        <v>579</v>
      </c>
      <c r="G183" s="12">
        <v>55</v>
      </c>
      <c r="H183" s="12"/>
    </row>
    <row r="184" spans="1:8" x14ac:dyDescent="0.2">
      <c r="A184" s="14">
        <v>80730314</v>
      </c>
      <c r="B184" s="4" t="s">
        <v>2311</v>
      </c>
      <c r="C184" s="8" t="s">
        <v>384</v>
      </c>
      <c r="D184" s="11">
        <v>44063</v>
      </c>
      <c r="E184" s="10">
        <v>44188</v>
      </c>
      <c r="F184" s="8" t="s">
        <v>579</v>
      </c>
      <c r="G184" s="12">
        <v>38</v>
      </c>
      <c r="H184" s="12"/>
    </row>
    <row r="185" spans="1:8" x14ac:dyDescent="0.2">
      <c r="A185" s="14">
        <v>53161288</v>
      </c>
      <c r="B185" s="4" t="s">
        <v>2312</v>
      </c>
      <c r="C185" s="4" t="s">
        <v>397</v>
      </c>
      <c r="D185" s="11">
        <v>44076</v>
      </c>
      <c r="E185" s="10">
        <v>44210</v>
      </c>
      <c r="F185" s="8" t="s">
        <v>580</v>
      </c>
      <c r="G185" s="12">
        <v>34</v>
      </c>
      <c r="H185" s="12"/>
    </row>
    <row r="186" spans="1:8" x14ac:dyDescent="0.2">
      <c r="A186" s="14">
        <v>80187951</v>
      </c>
      <c r="B186" s="4" t="s">
        <v>2313</v>
      </c>
      <c r="C186" s="8" t="s">
        <v>400</v>
      </c>
      <c r="D186" s="11">
        <v>44077</v>
      </c>
      <c r="E186" s="10">
        <v>44219</v>
      </c>
      <c r="F186" s="8" t="s">
        <v>579</v>
      </c>
      <c r="G186" s="12">
        <v>37</v>
      </c>
      <c r="H186" s="12"/>
    </row>
    <row r="187" spans="1:8" x14ac:dyDescent="0.2">
      <c r="A187" s="14">
        <v>79694013</v>
      </c>
      <c r="B187" s="4" t="s">
        <v>2314</v>
      </c>
      <c r="C187" s="8" t="s">
        <v>242</v>
      </c>
      <c r="D187" s="11">
        <v>44062</v>
      </c>
      <c r="E187" s="10">
        <v>44172</v>
      </c>
      <c r="F187" s="8" t="s">
        <v>579</v>
      </c>
      <c r="G187" s="12">
        <v>45</v>
      </c>
      <c r="H187" s="12"/>
    </row>
    <row r="188" spans="1:8" x14ac:dyDescent="0.2">
      <c r="A188" s="14">
        <v>79664655</v>
      </c>
      <c r="B188" s="4" t="s">
        <v>2315</v>
      </c>
      <c r="C188" s="8" t="s">
        <v>357</v>
      </c>
      <c r="D188" s="11">
        <v>44064</v>
      </c>
      <c r="E188" s="10">
        <v>44229</v>
      </c>
      <c r="F188" s="8" t="s">
        <v>579</v>
      </c>
      <c r="G188" s="12">
        <v>43</v>
      </c>
      <c r="H188" s="12"/>
    </row>
    <row r="189" spans="1:8" x14ac:dyDescent="0.2">
      <c r="A189" s="14">
        <v>79689748</v>
      </c>
      <c r="B189" s="4" t="s">
        <v>2316</v>
      </c>
      <c r="C189" s="8" t="s">
        <v>314</v>
      </c>
      <c r="D189" s="10">
        <v>44071</v>
      </c>
      <c r="E189" s="10">
        <v>44211</v>
      </c>
      <c r="F189" s="8" t="s">
        <v>579</v>
      </c>
      <c r="G189" s="12">
        <v>45</v>
      </c>
      <c r="H189" s="12"/>
    </row>
    <row r="190" spans="1:8" x14ac:dyDescent="0.2">
      <c r="A190" s="14">
        <v>1020761216</v>
      </c>
      <c r="B190" s="4" t="s">
        <v>2317</v>
      </c>
      <c r="C190" s="8" t="s">
        <v>425</v>
      </c>
      <c r="D190" s="11">
        <v>44064</v>
      </c>
      <c r="E190" s="10">
        <v>44210</v>
      </c>
      <c r="F190" s="8" t="s">
        <v>580</v>
      </c>
      <c r="G190" s="12">
        <v>29</v>
      </c>
      <c r="H190" s="12"/>
    </row>
    <row r="191" spans="1:8" x14ac:dyDescent="0.2">
      <c r="A191" s="14">
        <v>79664382</v>
      </c>
      <c r="B191" s="4" t="s">
        <v>2318</v>
      </c>
      <c r="C191" s="8" t="s">
        <v>418</v>
      </c>
      <c r="D191" s="11">
        <v>44064</v>
      </c>
      <c r="E191" s="10">
        <v>44198</v>
      </c>
      <c r="F191" s="8" t="s">
        <v>579</v>
      </c>
      <c r="G191" s="12">
        <v>44</v>
      </c>
      <c r="H191" s="12"/>
    </row>
    <row r="192" spans="1:8" x14ac:dyDescent="0.2">
      <c r="A192" s="14">
        <v>19281578</v>
      </c>
      <c r="B192" s="4" t="s">
        <v>2319</v>
      </c>
      <c r="C192" s="8" t="s">
        <v>333</v>
      </c>
      <c r="D192" s="10">
        <v>44083</v>
      </c>
      <c r="E192" s="10">
        <v>44242</v>
      </c>
      <c r="F192" s="8" t="s">
        <v>579</v>
      </c>
      <c r="G192" s="12">
        <v>64</v>
      </c>
      <c r="H192" s="12"/>
    </row>
    <row r="193" spans="1:8" x14ac:dyDescent="0.2">
      <c r="A193" s="14">
        <v>80012279</v>
      </c>
      <c r="B193" s="4" t="s">
        <v>2320</v>
      </c>
      <c r="C193" s="8" t="s">
        <v>393</v>
      </c>
      <c r="D193" s="11">
        <v>44075</v>
      </c>
      <c r="E193" s="10">
        <v>44210</v>
      </c>
      <c r="F193" s="8" t="s">
        <v>579</v>
      </c>
      <c r="G193" s="12">
        <v>40</v>
      </c>
      <c r="H193" s="12"/>
    </row>
    <row r="194" spans="1:8" x14ac:dyDescent="0.2">
      <c r="A194" s="14">
        <v>1014211245</v>
      </c>
      <c r="B194" s="4" t="s">
        <v>2321</v>
      </c>
      <c r="C194" s="8" t="s">
        <v>198</v>
      </c>
      <c r="D194" s="11">
        <v>44069</v>
      </c>
      <c r="E194" s="10">
        <v>44211</v>
      </c>
      <c r="F194" s="8" t="s">
        <v>579</v>
      </c>
      <c r="G194" s="12">
        <v>30</v>
      </c>
      <c r="H194" s="12"/>
    </row>
    <row r="195" spans="1:8" x14ac:dyDescent="0.2">
      <c r="A195" s="14">
        <v>52544538</v>
      </c>
      <c r="B195" s="4" t="s">
        <v>2322</v>
      </c>
      <c r="C195" s="4" t="s">
        <v>401</v>
      </c>
      <c r="D195" s="11">
        <v>44076</v>
      </c>
      <c r="E195" s="10">
        <v>44195</v>
      </c>
      <c r="F195" s="8" t="s">
        <v>580</v>
      </c>
      <c r="G195" s="12">
        <v>39</v>
      </c>
      <c r="H195" s="12"/>
    </row>
    <row r="196" spans="1:8" x14ac:dyDescent="0.2">
      <c r="A196" s="14">
        <v>1032414853</v>
      </c>
      <c r="B196" s="4" t="s">
        <v>2323</v>
      </c>
      <c r="C196" s="8" t="s">
        <v>426</v>
      </c>
      <c r="D196" s="11">
        <v>44068</v>
      </c>
      <c r="E196" s="10">
        <v>44188</v>
      </c>
      <c r="F196" s="8" t="s">
        <v>579</v>
      </c>
      <c r="G196" s="12">
        <v>32</v>
      </c>
      <c r="H196" s="12"/>
    </row>
    <row r="197" spans="1:8" x14ac:dyDescent="0.2">
      <c r="A197" s="14">
        <v>1014246997</v>
      </c>
      <c r="B197" s="4" t="s">
        <v>2324</v>
      </c>
      <c r="C197" s="4" t="s">
        <v>427</v>
      </c>
      <c r="D197" s="11">
        <v>44068</v>
      </c>
      <c r="E197" s="10">
        <v>44211</v>
      </c>
      <c r="F197" s="8" t="s">
        <v>580</v>
      </c>
      <c r="G197" s="12">
        <v>27</v>
      </c>
      <c r="H197" s="12"/>
    </row>
    <row r="198" spans="1:8" x14ac:dyDescent="0.2">
      <c r="A198" s="14">
        <v>1032412801</v>
      </c>
      <c r="B198" s="4" t="s">
        <v>2325</v>
      </c>
      <c r="C198" s="8" t="s">
        <v>376</v>
      </c>
      <c r="D198" s="11">
        <v>44062</v>
      </c>
      <c r="E198" s="10">
        <v>44211</v>
      </c>
      <c r="F198" s="8" t="s">
        <v>580</v>
      </c>
      <c r="G198" s="12">
        <v>32</v>
      </c>
      <c r="H198" s="12"/>
    </row>
    <row r="199" spans="1:8" x14ac:dyDescent="0.2">
      <c r="A199" s="14">
        <v>79573629</v>
      </c>
      <c r="B199" s="4" t="s">
        <v>2326</v>
      </c>
      <c r="C199" s="8" t="s">
        <v>295</v>
      </c>
      <c r="D199" s="11">
        <v>44067</v>
      </c>
      <c r="E199" s="10">
        <v>44196</v>
      </c>
      <c r="F199" s="8" t="s">
        <v>579</v>
      </c>
      <c r="G199" s="12">
        <v>49</v>
      </c>
      <c r="H199" s="12"/>
    </row>
    <row r="200" spans="1:8" x14ac:dyDescent="0.2">
      <c r="A200" s="14">
        <v>1061724412</v>
      </c>
      <c r="B200" s="4" t="s">
        <v>2327</v>
      </c>
      <c r="C200" s="8" t="s">
        <v>394</v>
      </c>
      <c r="D200" s="11">
        <v>44075</v>
      </c>
      <c r="E200" s="10">
        <v>44188</v>
      </c>
      <c r="F200" s="8" t="s">
        <v>579</v>
      </c>
      <c r="G200" s="12">
        <v>31</v>
      </c>
      <c r="H200" s="12"/>
    </row>
    <row r="201" spans="1:8" x14ac:dyDescent="0.2">
      <c r="A201" s="14">
        <v>52148456</v>
      </c>
      <c r="B201" s="4" t="s">
        <v>2328</v>
      </c>
      <c r="C201" s="8" t="s">
        <v>302</v>
      </c>
      <c r="D201" s="11">
        <v>44063</v>
      </c>
      <c r="E201" s="10">
        <v>44210</v>
      </c>
      <c r="F201" s="8" t="s">
        <v>580</v>
      </c>
      <c r="G201" s="12">
        <v>46</v>
      </c>
      <c r="H201" s="12"/>
    </row>
    <row r="202" spans="1:8" x14ac:dyDescent="0.2">
      <c r="A202" s="14">
        <v>79509932</v>
      </c>
      <c r="B202" s="4" t="s">
        <v>74</v>
      </c>
      <c r="C202" s="8" t="s">
        <v>464</v>
      </c>
      <c r="D202" s="11">
        <v>44064</v>
      </c>
      <c r="E202" s="10">
        <v>44191</v>
      </c>
      <c r="F202" s="8" t="s">
        <v>579</v>
      </c>
      <c r="G202" s="12">
        <v>51</v>
      </c>
      <c r="H202" s="12"/>
    </row>
    <row r="203" spans="1:8" x14ac:dyDescent="0.2">
      <c r="A203" s="14">
        <v>1094276263</v>
      </c>
      <c r="B203" s="4" t="s">
        <v>2329</v>
      </c>
      <c r="C203" s="4" t="s">
        <v>424</v>
      </c>
      <c r="D203" s="11">
        <v>44064</v>
      </c>
      <c r="E203" s="10">
        <v>44191</v>
      </c>
      <c r="F203" s="8" t="s">
        <v>580</v>
      </c>
      <c r="G203" s="12">
        <v>25</v>
      </c>
      <c r="H203" s="12"/>
    </row>
    <row r="204" spans="1:8" x14ac:dyDescent="0.2">
      <c r="A204" s="14">
        <v>1075664911</v>
      </c>
      <c r="B204" s="4" t="s">
        <v>2330</v>
      </c>
      <c r="C204" s="8" t="s">
        <v>349</v>
      </c>
      <c r="D204" s="11">
        <v>44065</v>
      </c>
      <c r="E204" s="10">
        <v>44200</v>
      </c>
      <c r="F204" s="8" t="s">
        <v>579</v>
      </c>
      <c r="G204" s="12">
        <v>43</v>
      </c>
      <c r="H204" s="12"/>
    </row>
    <row r="205" spans="1:8" x14ac:dyDescent="0.2">
      <c r="A205" s="14">
        <v>1032451878</v>
      </c>
      <c r="B205" s="4" t="s">
        <v>2331</v>
      </c>
      <c r="C205" s="8" t="s">
        <v>392</v>
      </c>
      <c r="D205" s="11">
        <v>44072</v>
      </c>
      <c r="E205" s="10">
        <v>44210</v>
      </c>
      <c r="F205" s="8" t="s">
        <v>579</v>
      </c>
      <c r="G205" s="12">
        <v>28</v>
      </c>
      <c r="H205" s="12"/>
    </row>
    <row r="206" spans="1:8" x14ac:dyDescent="0.2">
      <c r="A206" s="14">
        <v>1020730342</v>
      </c>
      <c r="B206" s="4" t="s">
        <v>2332</v>
      </c>
      <c r="C206" s="8" t="s">
        <v>399</v>
      </c>
      <c r="D206" s="11">
        <v>44076</v>
      </c>
      <c r="E206" s="10">
        <v>44195</v>
      </c>
      <c r="F206" s="8" t="s">
        <v>579</v>
      </c>
      <c r="G206" s="12">
        <v>32</v>
      </c>
      <c r="H206" s="12"/>
    </row>
    <row r="207" spans="1:8" x14ac:dyDescent="0.2">
      <c r="A207" s="14">
        <v>1032398601</v>
      </c>
      <c r="B207" s="4" t="s">
        <v>75</v>
      </c>
      <c r="C207" s="8" t="s">
        <v>465</v>
      </c>
      <c r="D207" s="11">
        <v>44081</v>
      </c>
      <c r="E207" s="10">
        <v>44218</v>
      </c>
      <c r="F207" s="8" t="s">
        <v>580</v>
      </c>
      <c r="G207" s="12">
        <v>33</v>
      </c>
      <c r="H207" s="12"/>
    </row>
    <row r="208" spans="1:8" x14ac:dyDescent="0.2">
      <c r="A208" s="14">
        <v>1076659423</v>
      </c>
      <c r="B208" s="4" t="s">
        <v>2333</v>
      </c>
      <c r="C208" s="8" t="s">
        <v>387</v>
      </c>
      <c r="D208" s="11">
        <v>44067</v>
      </c>
      <c r="E208" s="10">
        <v>44214</v>
      </c>
      <c r="F208" s="8" t="s">
        <v>580</v>
      </c>
      <c r="G208" s="63">
        <v>27.186301369863013</v>
      </c>
      <c r="H208" s="12"/>
    </row>
    <row r="209" spans="1:8" x14ac:dyDescent="0.2">
      <c r="A209" s="14">
        <v>1018487156</v>
      </c>
      <c r="B209" s="4" t="s">
        <v>76</v>
      </c>
      <c r="C209" s="8" t="s">
        <v>466</v>
      </c>
      <c r="D209" s="11">
        <v>44070</v>
      </c>
      <c r="E209" s="10">
        <v>44191</v>
      </c>
      <c r="F209" s="8" t="s">
        <v>580</v>
      </c>
      <c r="G209" s="12">
        <v>24</v>
      </c>
      <c r="H209" s="12"/>
    </row>
    <row r="210" spans="1:8" x14ac:dyDescent="0.2">
      <c r="A210" s="14">
        <v>1076652101</v>
      </c>
      <c r="B210" s="4" t="s">
        <v>2334</v>
      </c>
      <c r="C210" s="4" t="s">
        <v>411</v>
      </c>
      <c r="D210" s="11">
        <v>44063</v>
      </c>
      <c r="E210" s="10">
        <v>44140</v>
      </c>
      <c r="F210" s="8" t="s">
        <v>580</v>
      </c>
      <c r="G210" s="63">
        <v>31.536986301369861</v>
      </c>
      <c r="H210" s="12"/>
    </row>
    <row r="211" spans="1:8" x14ac:dyDescent="0.2">
      <c r="A211" s="14">
        <v>80030466</v>
      </c>
      <c r="B211" s="4" t="s">
        <v>2335</v>
      </c>
      <c r="C211" s="8" t="s">
        <v>391</v>
      </c>
      <c r="D211" s="11">
        <v>44072</v>
      </c>
      <c r="E211" s="10">
        <v>44189</v>
      </c>
      <c r="F211" s="8" t="s">
        <v>579</v>
      </c>
      <c r="G211" s="12">
        <v>39</v>
      </c>
      <c r="H211" s="12"/>
    </row>
    <row r="212" spans="1:8" x14ac:dyDescent="0.2">
      <c r="A212" s="14">
        <v>52264292</v>
      </c>
      <c r="B212" s="4" t="s">
        <v>2336</v>
      </c>
      <c r="C212" s="8" t="s">
        <v>273</v>
      </c>
      <c r="D212" s="11">
        <v>44064</v>
      </c>
      <c r="E212" s="10">
        <v>44200</v>
      </c>
      <c r="F212" s="8" t="s">
        <v>580</v>
      </c>
      <c r="G212" s="12">
        <v>45</v>
      </c>
      <c r="H212" s="12"/>
    </row>
    <row r="213" spans="1:8" x14ac:dyDescent="0.2">
      <c r="A213" s="14">
        <v>1125293896</v>
      </c>
      <c r="B213" s="4" t="s">
        <v>2337</v>
      </c>
      <c r="C213" s="8" t="s">
        <v>398</v>
      </c>
      <c r="D213" s="11">
        <v>44079</v>
      </c>
      <c r="E213" s="11">
        <v>44186</v>
      </c>
      <c r="F213" s="8" t="s">
        <v>579</v>
      </c>
      <c r="G213" s="63">
        <v>25.126027397260273</v>
      </c>
      <c r="H213" s="12"/>
    </row>
    <row r="214" spans="1:8" x14ac:dyDescent="0.2">
      <c r="A214" s="14">
        <v>1144087448</v>
      </c>
      <c r="B214" s="4" t="s">
        <v>2338</v>
      </c>
      <c r="C214" s="4" t="s">
        <v>267</v>
      </c>
      <c r="D214" s="11">
        <v>44074</v>
      </c>
      <c r="E214" s="10">
        <v>44210</v>
      </c>
      <c r="F214" s="8" t="s">
        <v>580</v>
      </c>
      <c r="G214" s="63">
        <v>24.43013698630137</v>
      </c>
      <c r="H214" s="12"/>
    </row>
    <row r="215" spans="1:8" x14ac:dyDescent="0.2">
      <c r="A215" s="14">
        <v>1018431926</v>
      </c>
      <c r="B215" s="4" t="s">
        <v>77</v>
      </c>
      <c r="C215" s="8" t="s">
        <v>467</v>
      </c>
      <c r="D215" s="11">
        <v>44067</v>
      </c>
      <c r="E215" s="10">
        <v>44188</v>
      </c>
      <c r="F215" s="8" t="s">
        <v>579</v>
      </c>
      <c r="G215" s="12">
        <v>30</v>
      </c>
      <c r="H215" s="12"/>
    </row>
    <row r="216" spans="1:8" x14ac:dyDescent="0.2">
      <c r="A216" s="14">
        <v>52716438</v>
      </c>
      <c r="B216" s="4" t="s">
        <v>78</v>
      </c>
      <c r="C216" s="8" t="s">
        <v>468</v>
      </c>
      <c r="D216" s="11">
        <v>44067</v>
      </c>
      <c r="E216" s="10">
        <v>44188</v>
      </c>
      <c r="F216" s="8" t="s">
        <v>580</v>
      </c>
      <c r="G216" s="12">
        <v>38</v>
      </c>
      <c r="H216" s="12"/>
    </row>
    <row r="217" spans="1:8" x14ac:dyDescent="0.2">
      <c r="A217" s="14">
        <v>1013589551</v>
      </c>
      <c r="B217" s="4" t="s">
        <v>79</v>
      </c>
      <c r="C217" s="8" t="s">
        <v>469</v>
      </c>
      <c r="D217" s="11">
        <v>44067</v>
      </c>
      <c r="E217" s="10">
        <v>44219</v>
      </c>
      <c r="F217" s="8" t="s">
        <v>579</v>
      </c>
      <c r="G217" s="12">
        <v>33</v>
      </c>
      <c r="H217" s="12"/>
    </row>
    <row r="218" spans="1:8" x14ac:dyDescent="0.2">
      <c r="A218" s="14">
        <v>79471331</v>
      </c>
      <c r="B218" s="4" t="s">
        <v>2339</v>
      </c>
      <c r="C218" s="4" t="s">
        <v>416</v>
      </c>
      <c r="D218" s="11">
        <v>44067</v>
      </c>
      <c r="E218" s="10">
        <v>44198</v>
      </c>
      <c r="F218" s="8" t="s">
        <v>579</v>
      </c>
      <c r="G218" s="12">
        <v>52</v>
      </c>
      <c r="H218" s="12"/>
    </row>
    <row r="219" spans="1:8" x14ac:dyDescent="0.2">
      <c r="A219" s="14">
        <v>43555366</v>
      </c>
      <c r="B219" s="4" t="s">
        <v>2340</v>
      </c>
      <c r="C219" s="8" t="s">
        <v>428</v>
      </c>
      <c r="D219" s="11">
        <v>44071</v>
      </c>
      <c r="E219" s="10">
        <v>44227</v>
      </c>
      <c r="F219" s="8" t="s">
        <v>580</v>
      </c>
      <c r="G219" s="12">
        <v>49</v>
      </c>
      <c r="H219" s="12"/>
    </row>
    <row r="220" spans="1:8" x14ac:dyDescent="0.2">
      <c r="A220" s="14">
        <v>52788851</v>
      </c>
      <c r="B220" s="4" t="s">
        <v>2341</v>
      </c>
      <c r="C220" s="8" t="s">
        <v>435</v>
      </c>
      <c r="D220" s="11">
        <v>44074</v>
      </c>
      <c r="E220" s="10">
        <v>44210</v>
      </c>
      <c r="F220" s="8" t="s">
        <v>580</v>
      </c>
      <c r="G220" s="12">
        <v>41</v>
      </c>
      <c r="H220" s="12"/>
    </row>
    <row r="221" spans="1:8" x14ac:dyDescent="0.2">
      <c r="A221" s="14">
        <v>74241646</v>
      </c>
      <c r="B221" s="4" t="s">
        <v>2342</v>
      </c>
      <c r="C221" s="8" t="s">
        <v>377</v>
      </c>
      <c r="D221" s="11">
        <v>44069</v>
      </c>
      <c r="E221" s="10">
        <v>44195</v>
      </c>
      <c r="F221" s="8" t="s">
        <v>579</v>
      </c>
      <c r="G221" s="12">
        <v>52</v>
      </c>
      <c r="H221" s="12"/>
    </row>
    <row r="222" spans="1:8" x14ac:dyDescent="0.2">
      <c r="A222" s="14">
        <v>80762829</v>
      </c>
      <c r="B222" s="4" t="s">
        <v>2343</v>
      </c>
      <c r="C222" s="8" t="s">
        <v>389</v>
      </c>
      <c r="D222" s="11">
        <v>44069</v>
      </c>
      <c r="E222" s="10">
        <v>44187</v>
      </c>
      <c r="F222" s="8" t="s">
        <v>579</v>
      </c>
      <c r="G222" s="12">
        <v>37</v>
      </c>
      <c r="H222" s="12"/>
    </row>
    <row r="223" spans="1:8" x14ac:dyDescent="0.2">
      <c r="A223" s="14">
        <v>1014188986</v>
      </c>
      <c r="B223" s="4" t="s">
        <v>80</v>
      </c>
      <c r="C223" s="8" t="s">
        <v>470</v>
      </c>
      <c r="D223" s="11">
        <v>44069</v>
      </c>
      <c r="E223" s="10">
        <v>44190</v>
      </c>
      <c r="F223" s="8" t="s">
        <v>580</v>
      </c>
      <c r="G223" s="12">
        <v>33</v>
      </c>
      <c r="H223" s="12"/>
    </row>
    <row r="224" spans="1:8" x14ac:dyDescent="0.2">
      <c r="A224" s="14">
        <v>79747469</v>
      </c>
      <c r="B224" s="4" t="s">
        <v>2344</v>
      </c>
      <c r="C224" s="4" t="s">
        <v>272</v>
      </c>
      <c r="D224" s="11">
        <v>44076</v>
      </c>
      <c r="E224" s="10">
        <v>44228</v>
      </c>
      <c r="F224" s="8" t="s">
        <v>579</v>
      </c>
      <c r="G224" s="12">
        <v>43</v>
      </c>
      <c r="H224" s="12"/>
    </row>
    <row r="225" spans="1:8" x14ac:dyDescent="0.2">
      <c r="A225" s="14">
        <v>79236432</v>
      </c>
      <c r="B225" s="4" t="s">
        <v>2345</v>
      </c>
      <c r="C225" s="8" t="s">
        <v>321</v>
      </c>
      <c r="D225" s="10">
        <v>44067</v>
      </c>
      <c r="E225" s="10">
        <v>44194</v>
      </c>
      <c r="F225" s="8" t="s">
        <v>579</v>
      </c>
      <c r="G225" s="12">
        <v>60</v>
      </c>
      <c r="H225" s="12"/>
    </row>
    <row r="226" spans="1:8" x14ac:dyDescent="0.2">
      <c r="A226" s="14">
        <v>52383375</v>
      </c>
      <c r="B226" s="4" t="s">
        <v>81</v>
      </c>
      <c r="C226" s="8" t="s">
        <v>471</v>
      </c>
      <c r="D226" s="10">
        <v>44068</v>
      </c>
      <c r="E226" s="10">
        <v>44207</v>
      </c>
      <c r="F226" s="8" t="s">
        <v>580</v>
      </c>
      <c r="G226" s="12">
        <v>42</v>
      </c>
      <c r="H226" s="12"/>
    </row>
    <row r="227" spans="1:8" x14ac:dyDescent="0.2">
      <c r="A227" s="14">
        <v>1016071447</v>
      </c>
      <c r="B227" s="4" t="s">
        <v>2346</v>
      </c>
      <c r="C227" s="8" t="s">
        <v>395</v>
      </c>
      <c r="D227" s="10">
        <v>44084</v>
      </c>
      <c r="E227" s="10">
        <v>44196</v>
      </c>
      <c r="F227" s="8" t="s">
        <v>579</v>
      </c>
      <c r="G227" s="12">
        <v>25</v>
      </c>
      <c r="H227" s="12"/>
    </row>
    <row r="228" spans="1:8" x14ac:dyDescent="0.2">
      <c r="A228" s="14">
        <v>1019090149</v>
      </c>
      <c r="B228" s="4" t="s">
        <v>2347</v>
      </c>
      <c r="C228" s="4" t="s">
        <v>386</v>
      </c>
      <c r="D228" s="10">
        <v>44088</v>
      </c>
      <c r="E228" s="10">
        <v>44187</v>
      </c>
      <c r="F228" s="8" t="s">
        <v>579</v>
      </c>
      <c r="G228" s="12">
        <v>26</v>
      </c>
      <c r="H228" s="12"/>
    </row>
    <row r="229" spans="1:8" x14ac:dyDescent="0.2">
      <c r="A229" s="14">
        <v>53076522</v>
      </c>
      <c r="B229" s="4" t="s">
        <v>82</v>
      </c>
      <c r="C229" s="8" t="s">
        <v>472</v>
      </c>
      <c r="D229" s="10">
        <v>44085</v>
      </c>
      <c r="E229" s="10">
        <v>44191</v>
      </c>
      <c r="F229" s="8" t="s">
        <v>580</v>
      </c>
      <c r="G229" s="12">
        <v>35</v>
      </c>
      <c r="H229" s="12"/>
    </row>
    <row r="230" spans="1:8" x14ac:dyDescent="0.2">
      <c r="A230" s="14">
        <v>52700462</v>
      </c>
      <c r="B230" s="4" t="s">
        <v>83</v>
      </c>
      <c r="C230" s="8" t="s">
        <v>473</v>
      </c>
      <c r="D230" s="10">
        <v>44085</v>
      </c>
      <c r="E230" s="10">
        <v>44175</v>
      </c>
      <c r="F230" s="8" t="s">
        <v>580</v>
      </c>
      <c r="G230" s="12">
        <v>51</v>
      </c>
      <c r="H230" s="12"/>
    </row>
    <row r="231" spans="1:8" x14ac:dyDescent="0.2">
      <c r="A231" s="14">
        <v>52426835</v>
      </c>
      <c r="B231" s="4" t="s">
        <v>2348</v>
      </c>
      <c r="C231" s="8" t="s">
        <v>453</v>
      </c>
      <c r="D231" s="10">
        <v>44086</v>
      </c>
      <c r="E231" s="10">
        <v>44140</v>
      </c>
      <c r="F231" s="8" t="s">
        <v>580</v>
      </c>
      <c r="G231" s="63">
        <v>42.350684931506848</v>
      </c>
      <c r="H231" s="12"/>
    </row>
    <row r="232" spans="1:8" x14ac:dyDescent="0.2">
      <c r="A232" s="14">
        <v>1020713243</v>
      </c>
      <c r="B232" s="4" t="s">
        <v>2349</v>
      </c>
      <c r="C232" s="8" t="s">
        <v>189</v>
      </c>
      <c r="D232" s="10">
        <v>44085</v>
      </c>
      <c r="E232" s="10">
        <v>44214</v>
      </c>
      <c r="F232" s="8" t="s">
        <v>580</v>
      </c>
      <c r="G232" s="12">
        <v>34</v>
      </c>
      <c r="H232" s="12"/>
    </row>
    <row r="233" spans="1:8" x14ac:dyDescent="0.2">
      <c r="A233" s="14">
        <v>1034304350</v>
      </c>
      <c r="B233" s="4" t="s">
        <v>84</v>
      </c>
      <c r="C233" s="8" t="s">
        <v>474</v>
      </c>
      <c r="D233" s="10">
        <v>44088</v>
      </c>
      <c r="E233" s="10">
        <v>44178</v>
      </c>
      <c r="F233" s="8" t="s">
        <v>580</v>
      </c>
      <c r="G233" s="12">
        <v>27</v>
      </c>
      <c r="H233" s="12"/>
    </row>
    <row r="234" spans="1:8" x14ac:dyDescent="0.2">
      <c r="A234" s="14">
        <v>79902732</v>
      </c>
      <c r="B234" s="4" t="s">
        <v>85</v>
      </c>
      <c r="C234" s="8" t="s">
        <v>475</v>
      </c>
      <c r="D234" s="10">
        <v>44088</v>
      </c>
      <c r="E234" s="10">
        <v>44178</v>
      </c>
      <c r="F234" s="8" t="s">
        <v>579</v>
      </c>
      <c r="G234" s="12">
        <v>42</v>
      </c>
      <c r="H234" s="12"/>
    </row>
    <row r="235" spans="1:8" x14ac:dyDescent="0.2">
      <c r="A235" s="14">
        <v>1020782603</v>
      </c>
      <c r="B235" s="4" t="s">
        <v>2350</v>
      </c>
      <c r="C235" s="4" t="s">
        <v>223</v>
      </c>
      <c r="D235" s="10">
        <v>44089</v>
      </c>
      <c r="E235" s="10">
        <v>44194</v>
      </c>
      <c r="F235" s="8" t="s">
        <v>579</v>
      </c>
      <c r="G235" s="12">
        <v>27</v>
      </c>
      <c r="H235" s="12"/>
    </row>
    <row r="236" spans="1:8" x14ac:dyDescent="0.2">
      <c r="A236" s="14">
        <v>80168093</v>
      </c>
      <c r="B236" s="4" t="s">
        <v>86</v>
      </c>
      <c r="C236" s="8" t="s">
        <v>476</v>
      </c>
      <c r="D236" s="10">
        <v>44088</v>
      </c>
      <c r="E236" s="10">
        <v>44186</v>
      </c>
      <c r="F236" s="8" t="s">
        <v>579</v>
      </c>
      <c r="G236" s="12">
        <v>39</v>
      </c>
      <c r="H236" s="12"/>
    </row>
    <row r="237" spans="1:8" x14ac:dyDescent="0.2">
      <c r="A237" s="14">
        <v>1016077023</v>
      </c>
      <c r="B237" s="4" t="s">
        <v>2351</v>
      </c>
      <c r="C237" s="8" t="s">
        <v>186</v>
      </c>
      <c r="D237" s="10">
        <v>44090</v>
      </c>
      <c r="E237" s="10">
        <v>44197</v>
      </c>
      <c r="F237" s="8" t="s">
        <v>579</v>
      </c>
      <c r="G237" s="12">
        <v>25</v>
      </c>
      <c r="H237" s="12"/>
    </row>
    <row r="238" spans="1:8" x14ac:dyDescent="0.2">
      <c r="A238" s="14">
        <v>41915399</v>
      </c>
      <c r="B238" s="4" t="s">
        <v>87</v>
      </c>
      <c r="C238" s="8" t="s">
        <v>477</v>
      </c>
      <c r="D238" s="10">
        <v>44089</v>
      </c>
      <c r="E238" s="10">
        <v>44187</v>
      </c>
      <c r="F238" s="8" t="s">
        <v>580</v>
      </c>
      <c r="G238" s="12">
        <v>52</v>
      </c>
      <c r="H238" s="12"/>
    </row>
    <row r="239" spans="1:8" x14ac:dyDescent="0.2">
      <c r="A239" s="14">
        <v>8980500</v>
      </c>
      <c r="B239" s="4" t="s">
        <v>88</v>
      </c>
      <c r="C239" s="8" t="s">
        <v>478</v>
      </c>
      <c r="D239" s="10">
        <v>44090</v>
      </c>
      <c r="E239" s="10">
        <v>44211</v>
      </c>
      <c r="F239" s="8" t="s">
        <v>579</v>
      </c>
      <c r="G239" s="12">
        <v>39</v>
      </c>
      <c r="H239" s="12"/>
    </row>
    <row r="240" spans="1:8" x14ac:dyDescent="0.2">
      <c r="A240" s="14">
        <v>1024579008</v>
      </c>
      <c r="B240" s="4" t="s">
        <v>2352</v>
      </c>
      <c r="C240" s="4" t="s">
        <v>433</v>
      </c>
      <c r="D240" s="10">
        <v>44089</v>
      </c>
      <c r="E240" s="10">
        <v>44188</v>
      </c>
      <c r="F240" s="8" t="s">
        <v>579</v>
      </c>
      <c r="G240" s="63">
        <v>23.542465753424658</v>
      </c>
      <c r="H240" s="12"/>
    </row>
    <row r="241" spans="1:8" x14ac:dyDescent="0.2">
      <c r="A241" s="14">
        <v>1152434340</v>
      </c>
      <c r="B241" s="4" t="s">
        <v>89</v>
      </c>
      <c r="C241" s="8" t="s">
        <v>479</v>
      </c>
      <c r="D241" s="10">
        <v>44088</v>
      </c>
      <c r="E241" s="10">
        <v>44179</v>
      </c>
      <c r="F241" s="8" t="s">
        <v>579</v>
      </c>
      <c r="G241" s="12">
        <v>30</v>
      </c>
      <c r="H241" s="12"/>
    </row>
    <row r="242" spans="1:8" x14ac:dyDescent="0.2">
      <c r="A242" s="14">
        <v>80819731</v>
      </c>
      <c r="B242" s="4" t="s">
        <v>90</v>
      </c>
      <c r="C242" s="8" t="s">
        <v>480</v>
      </c>
      <c r="D242" s="10">
        <v>44089</v>
      </c>
      <c r="E242" s="10">
        <v>44118</v>
      </c>
      <c r="F242" s="8" t="s">
        <v>579</v>
      </c>
      <c r="G242" s="63">
        <v>35.490410958904107</v>
      </c>
      <c r="H242" s="12"/>
    </row>
    <row r="243" spans="1:8" x14ac:dyDescent="0.2">
      <c r="A243" s="14">
        <v>1020747705</v>
      </c>
      <c r="B243" s="4" t="s">
        <v>91</v>
      </c>
      <c r="C243" s="8" t="s">
        <v>481</v>
      </c>
      <c r="D243" s="10">
        <v>44088</v>
      </c>
      <c r="E243" s="10">
        <v>44178</v>
      </c>
      <c r="F243" s="8" t="s">
        <v>579</v>
      </c>
      <c r="G243" s="12">
        <v>31</v>
      </c>
      <c r="H243" s="12"/>
    </row>
    <row r="244" spans="1:8" x14ac:dyDescent="0.2">
      <c r="A244" s="14">
        <v>80185456</v>
      </c>
      <c r="B244" s="4" t="s">
        <v>92</v>
      </c>
      <c r="C244" s="9" t="s">
        <v>482</v>
      </c>
      <c r="D244" s="10">
        <v>44088</v>
      </c>
      <c r="E244" s="10">
        <v>44187</v>
      </c>
      <c r="F244" s="8" t="s">
        <v>579</v>
      </c>
      <c r="G244" s="12">
        <v>38</v>
      </c>
      <c r="H244" s="12"/>
    </row>
    <row r="245" spans="1:8" x14ac:dyDescent="0.2">
      <c r="A245" s="14">
        <v>79627542</v>
      </c>
      <c r="B245" s="4" t="s">
        <v>2353</v>
      </c>
      <c r="C245" s="4" t="s">
        <v>370</v>
      </c>
      <c r="D245" s="10">
        <v>44089</v>
      </c>
      <c r="E245" s="10">
        <v>44210</v>
      </c>
      <c r="F245" s="8" t="s">
        <v>579</v>
      </c>
      <c r="G245" s="12">
        <v>43</v>
      </c>
      <c r="H245" s="12"/>
    </row>
    <row r="246" spans="1:8" x14ac:dyDescent="0.2">
      <c r="A246" s="14">
        <v>7180363</v>
      </c>
      <c r="B246" s="4" t="s">
        <v>93</v>
      </c>
      <c r="C246" s="8" t="s">
        <v>483</v>
      </c>
      <c r="D246" s="10">
        <v>44090</v>
      </c>
      <c r="E246" s="10">
        <v>44187</v>
      </c>
      <c r="F246" s="8" t="s">
        <v>579</v>
      </c>
      <c r="G246" s="12">
        <v>39</v>
      </c>
      <c r="H246" s="12"/>
    </row>
    <row r="247" spans="1:8" x14ac:dyDescent="0.2">
      <c r="A247" s="14">
        <v>1014212601</v>
      </c>
      <c r="B247" s="4" t="s">
        <v>94</v>
      </c>
      <c r="C247" s="8" t="s">
        <v>484</v>
      </c>
      <c r="D247" s="10">
        <v>44089</v>
      </c>
      <c r="E247" s="10">
        <v>44186</v>
      </c>
      <c r="F247" s="8" t="s">
        <v>580</v>
      </c>
      <c r="G247" s="12">
        <v>30</v>
      </c>
      <c r="H247" s="12"/>
    </row>
    <row r="248" spans="1:8" x14ac:dyDescent="0.2">
      <c r="A248" s="14">
        <v>1022334022</v>
      </c>
      <c r="B248" s="4" t="s">
        <v>95</v>
      </c>
      <c r="C248" s="8" t="s">
        <v>485</v>
      </c>
      <c r="D248" s="10">
        <v>44091</v>
      </c>
      <c r="E248" s="10">
        <v>44181</v>
      </c>
      <c r="F248" s="8" t="s">
        <v>579</v>
      </c>
      <c r="G248" s="12">
        <v>39</v>
      </c>
      <c r="H248" s="12"/>
    </row>
    <row r="249" spans="1:8" x14ac:dyDescent="0.2">
      <c r="A249" s="14">
        <v>79943842</v>
      </c>
      <c r="B249" s="4" t="s">
        <v>96</v>
      </c>
      <c r="C249" s="8" t="s">
        <v>486</v>
      </c>
      <c r="D249" s="10">
        <v>44090</v>
      </c>
      <c r="E249" s="10">
        <v>44180</v>
      </c>
      <c r="F249" s="8" t="s">
        <v>579</v>
      </c>
      <c r="G249" s="12">
        <v>43</v>
      </c>
      <c r="H249" s="12"/>
    </row>
    <row r="250" spans="1:8" x14ac:dyDescent="0.2">
      <c r="A250" s="14">
        <v>1023935050</v>
      </c>
      <c r="B250" s="4" t="s">
        <v>97</v>
      </c>
      <c r="C250" s="8" t="s">
        <v>487</v>
      </c>
      <c r="D250" s="10">
        <v>44090</v>
      </c>
      <c r="E250" s="10">
        <v>44270</v>
      </c>
      <c r="F250" s="8" t="s">
        <v>580</v>
      </c>
      <c r="G250" s="12">
        <v>26</v>
      </c>
      <c r="H250" s="12"/>
    </row>
    <row r="251" spans="1:8" x14ac:dyDescent="0.2">
      <c r="A251" s="14">
        <v>79968197</v>
      </c>
      <c r="B251" s="4" t="s">
        <v>98</v>
      </c>
      <c r="C251" s="8" t="s">
        <v>488</v>
      </c>
      <c r="D251" s="10">
        <v>44091</v>
      </c>
      <c r="E251" s="10">
        <v>44195</v>
      </c>
      <c r="F251" s="8" t="s">
        <v>579</v>
      </c>
      <c r="G251" s="12">
        <v>42</v>
      </c>
      <c r="H251" s="12"/>
    </row>
    <row r="252" spans="1:8" x14ac:dyDescent="0.2">
      <c r="A252" s="14">
        <v>1014236267</v>
      </c>
      <c r="B252" s="4" t="s">
        <v>2354</v>
      </c>
      <c r="C252" s="8" t="s">
        <v>289</v>
      </c>
      <c r="D252" s="10">
        <v>44090</v>
      </c>
      <c r="E252" s="10">
        <v>44211</v>
      </c>
      <c r="F252" s="8" t="s">
        <v>580</v>
      </c>
      <c r="G252" s="12">
        <v>28</v>
      </c>
      <c r="H252" s="12"/>
    </row>
    <row r="253" spans="1:8" x14ac:dyDescent="0.2">
      <c r="A253" s="14">
        <v>80864548</v>
      </c>
      <c r="B253" s="4" t="s">
        <v>2355</v>
      </c>
      <c r="C253" s="8" t="s">
        <v>385</v>
      </c>
      <c r="D253" s="10">
        <v>44091</v>
      </c>
      <c r="E253" s="10">
        <v>44187</v>
      </c>
      <c r="F253" s="8" t="s">
        <v>579</v>
      </c>
      <c r="G253" s="12">
        <v>35</v>
      </c>
      <c r="H253" s="12"/>
    </row>
    <row r="254" spans="1:8" x14ac:dyDescent="0.2">
      <c r="A254" s="14">
        <v>79786546</v>
      </c>
      <c r="B254" s="4" t="s">
        <v>99</v>
      </c>
      <c r="C254" s="8" t="s">
        <v>489</v>
      </c>
      <c r="D254" s="10">
        <v>44091</v>
      </c>
      <c r="E254" s="10">
        <v>44196</v>
      </c>
      <c r="F254" s="8" t="s">
        <v>579</v>
      </c>
      <c r="G254" s="12">
        <v>44</v>
      </c>
      <c r="H254" s="12"/>
    </row>
    <row r="255" spans="1:8" x14ac:dyDescent="0.2">
      <c r="A255" s="14">
        <v>1019079755</v>
      </c>
      <c r="B255" s="4" t="s">
        <v>100</v>
      </c>
      <c r="C255" s="8" t="s">
        <v>490</v>
      </c>
      <c r="D255" s="10">
        <v>44091</v>
      </c>
      <c r="E255" s="10">
        <v>44193</v>
      </c>
      <c r="F255" s="8" t="s">
        <v>580</v>
      </c>
      <c r="G255" s="12">
        <v>27</v>
      </c>
      <c r="H255" s="12"/>
    </row>
    <row r="256" spans="1:8" x14ac:dyDescent="0.2">
      <c r="A256" s="14">
        <v>52883204</v>
      </c>
      <c r="B256" s="4" t="s">
        <v>2356</v>
      </c>
      <c r="C256" s="4" t="s">
        <v>365</v>
      </c>
      <c r="D256" s="10">
        <v>44090</v>
      </c>
      <c r="E256" s="10">
        <v>44211</v>
      </c>
      <c r="F256" s="8" t="s">
        <v>580</v>
      </c>
      <c r="G256" s="12">
        <v>39</v>
      </c>
      <c r="H256" s="12"/>
    </row>
    <row r="257" spans="1:8" x14ac:dyDescent="0.2">
      <c r="A257" s="14">
        <v>1033698100</v>
      </c>
      <c r="B257" s="4" t="s">
        <v>2357</v>
      </c>
      <c r="C257" s="8" t="s">
        <v>442</v>
      </c>
      <c r="D257" s="10">
        <v>44091</v>
      </c>
      <c r="E257" s="10">
        <v>44243</v>
      </c>
      <c r="F257" s="8" t="s">
        <v>580</v>
      </c>
      <c r="G257" s="12">
        <v>32</v>
      </c>
      <c r="H257" s="12"/>
    </row>
    <row r="258" spans="1:8" x14ac:dyDescent="0.2">
      <c r="A258" s="14">
        <v>75101485</v>
      </c>
      <c r="B258" s="4" t="s">
        <v>2358</v>
      </c>
      <c r="C258" s="8" t="s">
        <v>313</v>
      </c>
      <c r="D258" s="10">
        <v>44090</v>
      </c>
      <c r="E258" s="10">
        <v>44201</v>
      </c>
      <c r="F258" s="8" t="s">
        <v>579</v>
      </c>
      <c r="G258" s="12">
        <v>36</v>
      </c>
      <c r="H258" s="12"/>
    </row>
    <row r="259" spans="1:8" x14ac:dyDescent="0.2">
      <c r="A259" s="14">
        <v>1032410280</v>
      </c>
      <c r="B259" s="4" t="s">
        <v>101</v>
      </c>
      <c r="C259" s="8" t="s">
        <v>491</v>
      </c>
      <c r="D259" s="10">
        <v>44090</v>
      </c>
      <c r="E259" s="10">
        <v>44180</v>
      </c>
      <c r="F259" s="8" t="s">
        <v>580</v>
      </c>
      <c r="G259" s="12">
        <v>32</v>
      </c>
      <c r="H259" s="12"/>
    </row>
    <row r="260" spans="1:8" x14ac:dyDescent="0.2">
      <c r="A260" s="14">
        <v>79592540</v>
      </c>
      <c r="B260" s="4" t="s">
        <v>102</v>
      </c>
      <c r="C260" s="8" t="s">
        <v>492</v>
      </c>
      <c r="D260" s="10">
        <v>44091</v>
      </c>
      <c r="E260" s="10">
        <v>44187</v>
      </c>
      <c r="F260" s="8" t="s">
        <v>579</v>
      </c>
      <c r="G260" s="12">
        <v>48</v>
      </c>
      <c r="H260" s="12"/>
    </row>
    <row r="261" spans="1:8" x14ac:dyDescent="0.2">
      <c r="A261" s="14">
        <v>79836879</v>
      </c>
      <c r="B261" s="4" t="s">
        <v>2359</v>
      </c>
      <c r="C261" s="8" t="s">
        <v>320</v>
      </c>
      <c r="D261" s="10">
        <v>44092</v>
      </c>
      <c r="E261" s="10">
        <v>44228</v>
      </c>
      <c r="F261" s="8" t="s">
        <v>579</v>
      </c>
      <c r="G261" s="12">
        <v>44</v>
      </c>
      <c r="H261" s="12"/>
    </row>
    <row r="262" spans="1:8" x14ac:dyDescent="0.2">
      <c r="A262" s="14">
        <v>1032418103</v>
      </c>
      <c r="B262" s="4" t="s">
        <v>103</v>
      </c>
      <c r="C262" s="8" t="s">
        <v>493</v>
      </c>
      <c r="D262" s="10">
        <v>44096</v>
      </c>
      <c r="E262" s="10">
        <v>44188</v>
      </c>
      <c r="F262" s="8" t="s">
        <v>579</v>
      </c>
      <c r="G262" s="12">
        <v>32</v>
      </c>
      <c r="H262" s="12"/>
    </row>
    <row r="263" spans="1:8" x14ac:dyDescent="0.2">
      <c r="A263" s="14">
        <v>1026269012</v>
      </c>
      <c r="B263" s="4" t="s">
        <v>104</v>
      </c>
      <c r="C263" s="8" t="s">
        <v>494</v>
      </c>
      <c r="D263" s="10">
        <v>44091</v>
      </c>
      <c r="E263" s="10">
        <v>44195</v>
      </c>
      <c r="F263" s="8" t="s">
        <v>580</v>
      </c>
      <c r="G263" s="12">
        <v>30</v>
      </c>
      <c r="H263" s="12"/>
    </row>
    <row r="264" spans="1:8" x14ac:dyDescent="0.2">
      <c r="A264" s="14">
        <v>52200070</v>
      </c>
      <c r="B264" s="4" t="s">
        <v>105</v>
      </c>
      <c r="C264" s="8" t="s">
        <v>495</v>
      </c>
      <c r="D264" s="10">
        <v>44091</v>
      </c>
      <c r="E264" s="10">
        <v>44181</v>
      </c>
      <c r="F264" s="8" t="s">
        <v>580</v>
      </c>
      <c r="G264" s="12">
        <v>40</v>
      </c>
      <c r="H264" s="12"/>
    </row>
    <row r="265" spans="1:8" x14ac:dyDescent="0.2">
      <c r="A265" s="14">
        <v>1013626435</v>
      </c>
      <c r="B265" s="4" t="s">
        <v>106</v>
      </c>
      <c r="C265" s="8" t="s">
        <v>497</v>
      </c>
      <c r="D265" s="10">
        <v>44092</v>
      </c>
      <c r="E265" s="10">
        <v>44187</v>
      </c>
      <c r="F265" s="8" t="s">
        <v>580</v>
      </c>
      <c r="G265" s="12">
        <v>29</v>
      </c>
      <c r="H265" s="12"/>
    </row>
    <row r="266" spans="1:8" x14ac:dyDescent="0.2">
      <c r="A266" s="14">
        <v>52425974</v>
      </c>
      <c r="B266" s="4" t="s">
        <v>107</v>
      </c>
      <c r="C266" s="8" t="s">
        <v>498</v>
      </c>
      <c r="D266" s="10">
        <v>44093</v>
      </c>
      <c r="E266" s="10">
        <v>44183</v>
      </c>
      <c r="F266" s="8" t="s">
        <v>580</v>
      </c>
      <c r="G266" s="12">
        <v>42</v>
      </c>
      <c r="H266" s="12"/>
    </row>
    <row r="267" spans="1:8" x14ac:dyDescent="0.2">
      <c r="A267" s="14">
        <v>52958076</v>
      </c>
      <c r="B267" s="4" t="s">
        <v>108</v>
      </c>
      <c r="C267" s="8" t="s">
        <v>499</v>
      </c>
      <c r="D267" s="10">
        <v>44093</v>
      </c>
      <c r="E267" s="10">
        <v>44196</v>
      </c>
      <c r="F267" s="8" t="s">
        <v>580</v>
      </c>
      <c r="G267" s="12">
        <v>36</v>
      </c>
      <c r="H267" s="12"/>
    </row>
    <row r="268" spans="1:8" x14ac:dyDescent="0.2">
      <c r="A268" s="14">
        <v>1018433900</v>
      </c>
      <c r="B268" s="4" t="s">
        <v>109</v>
      </c>
      <c r="C268" s="8" t="s">
        <v>500</v>
      </c>
      <c r="D268" s="10">
        <v>44095</v>
      </c>
      <c r="E268" s="10">
        <v>44185</v>
      </c>
      <c r="F268" s="8" t="s">
        <v>580</v>
      </c>
      <c r="G268" s="12">
        <v>30</v>
      </c>
      <c r="H268" s="12"/>
    </row>
    <row r="269" spans="1:8" x14ac:dyDescent="0.2">
      <c r="A269" s="14">
        <v>19452563</v>
      </c>
      <c r="B269" s="4" t="s">
        <v>2360</v>
      </c>
      <c r="C269" s="8" t="s">
        <v>360</v>
      </c>
      <c r="D269" s="10">
        <v>44091</v>
      </c>
      <c r="E269" s="10">
        <v>44187</v>
      </c>
      <c r="F269" s="8" t="s">
        <v>579</v>
      </c>
      <c r="G269" s="12">
        <v>59</v>
      </c>
      <c r="H269" s="12"/>
    </row>
    <row r="270" spans="1:8" x14ac:dyDescent="0.2">
      <c r="A270" s="14">
        <v>1018480883</v>
      </c>
      <c r="B270" s="4" t="s">
        <v>110</v>
      </c>
      <c r="C270" s="8" t="s">
        <v>501</v>
      </c>
      <c r="D270" s="10">
        <v>44095</v>
      </c>
      <c r="E270" s="10">
        <v>44194</v>
      </c>
      <c r="F270" s="8" t="s">
        <v>580</v>
      </c>
      <c r="G270" s="12">
        <v>25</v>
      </c>
      <c r="H270" s="12"/>
    </row>
    <row r="271" spans="1:8" x14ac:dyDescent="0.2">
      <c r="A271" s="14">
        <v>1030616263</v>
      </c>
      <c r="B271" s="4" t="s">
        <v>2361</v>
      </c>
      <c r="C271" s="4" t="s">
        <v>444</v>
      </c>
      <c r="D271" s="10">
        <v>44100</v>
      </c>
      <c r="E271" s="10">
        <v>44190</v>
      </c>
      <c r="F271" s="8" t="s">
        <v>579</v>
      </c>
      <c r="G271" s="12">
        <v>28</v>
      </c>
      <c r="H271" s="12"/>
    </row>
    <row r="272" spans="1:8" x14ac:dyDescent="0.2">
      <c r="A272" s="14">
        <v>79907053</v>
      </c>
      <c r="B272" s="4" t="s">
        <v>111</v>
      </c>
      <c r="C272" s="8" t="s">
        <v>502</v>
      </c>
      <c r="D272" s="10">
        <v>44091</v>
      </c>
      <c r="E272" s="10">
        <v>44141</v>
      </c>
      <c r="F272" s="8" t="s">
        <v>579</v>
      </c>
      <c r="G272" s="63">
        <v>44.610958904109587</v>
      </c>
      <c r="H272" s="12"/>
    </row>
    <row r="273" spans="1:8" x14ac:dyDescent="0.2">
      <c r="A273" s="14">
        <v>1013586073</v>
      </c>
      <c r="B273" s="4" t="s">
        <v>112</v>
      </c>
      <c r="C273" s="8" t="s">
        <v>503</v>
      </c>
      <c r="D273" s="10">
        <v>44098</v>
      </c>
      <c r="E273" s="10">
        <v>44227</v>
      </c>
      <c r="F273" s="8" t="s">
        <v>580</v>
      </c>
      <c r="G273" s="12">
        <v>34</v>
      </c>
      <c r="H273" s="12"/>
    </row>
    <row r="274" spans="1:8" x14ac:dyDescent="0.2">
      <c r="A274" s="14">
        <v>75098295</v>
      </c>
      <c r="B274" s="4" t="s">
        <v>113</v>
      </c>
      <c r="C274" s="8" t="s">
        <v>504</v>
      </c>
      <c r="D274" s="10">
        <v>44095</v>
      </c>
      <c r="E274" s="10">
        <v>44196</v>
      </c>
      <c r="F274" s="8" t="s">
        <v>579</v>
      </c>
      <c r="G274" s="12">
        <v>39</v>
      </c>
      <c r="H274" s="12"/>
    </row>
    <row r="275" spans="1:8" x14ac:dyDescent="0.2">
      <c r="A275" s="14">
        <v>52889537</v>
      </c>
      <c r="B275" s="4" t="s">
        <v>114</v>
      </c>
      <c r="C275" s="8" t="s">
        <v>505</v>
      </c>
      <c r="D275" s="10">
        <v>44095</v>
      </c>
      <c r="E275" s="10">
        <v>44185</v>
      </c>
      <c r="F275" s="8" t="s">
        <v>580</v>
      </c>
      <c r="G275" s="12">
        <v>37</v>
      </c>
      <c r="H275" s="12"/>
    </row>
    <row r="276" spans="1:8" x14ac:dyDescent="0.2">
      <c r="A276" s="14">
        <v>10024111</v>
      </c>
      <c r="B276" s="4" t="s">
        <v>115</v>
      </c>
      <c r="C276" s="8" t="s">
        <v>506</v>
      </c>
      <c r="D276" s="10">
        <v>44097</v>
      </c>
      <c r="E276" s="10">
        <v>44196</v>
      </c>
      <c r="F276" s="8" t="s">
        <v>579</v>
      </c>
      <c r="G276" s="12">
        <v>46</v>
      </c>
      <c r="H276" s="12"/>
    </row>
    <row r="277" spans="1:8" x14ac:dyDescent="0.2">
      <c r="A277" s="14">
        <v>80160741</v>
      </c>
      <c r="B277" s="4" t="s">
        <v>116</v>
      </c>
      <c r="C277" s="8" t="s">
        <v>507</v>
      </c>
      <c r="D277" s="10">
        <v>44095</v>
      </c>
      <c r="E277" s="10">
        <v>44196</v>
      </c>
      <c r="F277" s="8" t="s">
        <v>579</v>
      </c>
      <c r="G277" s="12">
        <v>38</v>
      </c>
      <c r="H277" s="12"/>
    </row>
    <row r="278" spans="1:8" x14ac:dyDescent="0.2">
      <c r="A278" s="14">
        <v>46457522</v>
      </c>
      <c r="B278" s="4" t="s">
        <v>117</v>
      </c>
      <c r="C278" s="8" t="s">
        <v>508</v>
      </c>
      <c r="D278" s="10">
        <v>44099</v>
      </c>
      <c r="E278" s="10">
        <v>44196</v>
      </c>
      <c r="F278" s="8" t="s">
        <v>580</v>
      </c>
      <c r="G278" s="12">
        <v>36</v>
      </c>
      <c r="H278" s="12"/>
    </row>
    <row r="279" spans="1:8" x14ac:dyDescent="0.2">
      <c r="A279" s="14">
        <v>52790741</v>
      </c>
      <c r="B279" s="4" t="s">
        <v>118</v>
      </c>
      <c r="C279" s="8" t="s">
        <v>509</v>
      </c>
      <c r="D279" s="10">
        <v>44095</v>
      </c>
      <c r="E279" s="10">
        <v>44196</v>
      </c>
      <c r="F279" s="8" t="s">
        <v>580</v>
      </c>
      <c r="G279" s="63">
        <v>39.873972602739727</v>
      </c>
      <c r="H279" s="12"/>
    </row>
    <row r="280" spans="1:8" x14ac:dyDescent="0.2">
      <c r="A280" s="14">
        <v>1128405393</v>
      </c>
      <c r="B280" s="4" t="s">
        <v>2362</v>
      </c>
      <c r="C280" s="8" t="s">
        <v>410</v>
      </c>
      <c r="D280" s="10">
        <v>44095</v>
      </c>
      <c r="E280" s="10">
        <v>44196</v>
      </c>
      <c r="F280" s="8" t="s">
        <v>580</v>
      </c>
      <c r="G280" s="12">
        <v>33</v>
      </c>
      <c r="H280" s="12"/>
    </row>
    <row r="281" spans="1:8" x14ac:dyDescent="0.2">
      <c r="A281" s="14">
        <v>52927391</v>
      </c>
      <c r="B281" s="4" t="s">
        <v>119</v>
      </c>
      <c r="C281" s="8" t="s">
        <v>510</v>
      </c>
      <c r="D281" s="10">
        <v>44096</v>
      </c>
      <c r="E281" s="10">
        <v>44196</v>
      </c>
      <c r="F281" s="8" t="s">
        <v>580</v>
      </c>
      <c r="G281" s="12">
        <v>39</v>
      </c>
      <c r="H281" s="12"/>
    </row>
    <row r="282" spans="1:8" x14ac:dyDescent="0.2">
      <c r="A282" s="14">
        <v>52715025</v>
      </c>
      <c r="B282" s="4" t="s">
        <v>2363</v>
      </c>
      <c r="C282" s="8" t="s">
        <v>452</v>
      </c>
      <c r="D282" s="10">
        <v>44096</v>
      </c>
      <c r="E282" s="10">
        <v>44201</v>
      </c>
      <c r="F282" s="8" t="s">
        <v>580</v>
      </c>
      <c r="G282" s="12">
        <v>41</v>
      </c>
      <c r="H282" s="12"/>
    </row>
    <row r="283" spans="1:8" x14ac:dyDescent="0.2">
      <c r="A283" s="14">
        <v>52309961</v>
      </c>
      <c r="B283" s="4" t="s">
        <v>120</v>
      </c>
      <c r="C283" s="8" t="s">
        <v>511</v>
      </c>
      <c r="D283" s="10">
        <v>44095</v>
      </c>
      <c r="E283" s="10">
        <v>44196</v>
      </c>
      <c r="F283" s="8" t="s">
        <v>580</v>
      </c>
      <c r="G283" s="63">
        <v>44.56712328767123</v>
      </c>
      <c r="H283" s="12"/>
    </row>
    <row r="284" spans="1:8" x14ac:dyDescent="0.2">
      <c r="A284" s="14">
        <v>1014209630</v>
      </c>
      <c r="B284" s="4" t="s">
        <v>2364</v>
      </c>
      <c r="C284" s="8" t="s">
        <v>268</v>
      </c>
      <c r="D284" s="10">
        <v>44102</v>
      </c>
      <c r="E284" s="10">
        <v>44223</v>
      </c>
      <c r="F284" s="8" t="s">
        <v>579</v>
      </c>
      <c r="G284" s="12">
        <v>30</v>
      </c>
      <c r="H284" s="12"/>
    </row>
    <row r="285" spans="1:8" x14ac:dyDescent="0.2">
      <c r="A285" s="14">
        <v>1013588165</v>
      </c>
      <c r="B285" s="4" t="s">
        <v>2365</v>
      </c>
      <c r="C285" s="4" t="s">
        <v>431</v>
      </c>
      <c r="D285" s="10">
        <v>44098</v>
      </c>
      <c r="E285" s="10">
        <v>44201</v>
      </c>
      <c r="F285" s="8" t="s">
        <v>580</v>
      </c>
      <c r="G285" s="12">
        <v>33</v>
      </c>
      <c r="H285" s="12"/>
    </row>
    <row r="286" spans="1:8" x14ac:dyDescent="0.2">
      <c r="A286" s="14">
        <v>79709405</v>
      </c>
      <c r="B286" s="4" t="s">
        <v>2366</v>
      </c>
      <c r="C286" s="8" t="s">
        <v>448</v>
      </c>
      <c r="D286" s="10">
        <v>44095</v>
      </c>
      <c r="E286" s="10">
        <v>44195</v>
      </c>
      <c r="F286" s="8" t="s">
        <v>579</v>
      </c>
      <c r="G286" s="12">
        <v>47</v>
      </c>
      <c r="H286" s="12"/>
    </row>
    <row r="287" spans="1:8" x14ac:dyDescent="0.2">
      <c r="A287" s="14">
        <v>73122163</v>
      </c>
      <c r="B287" s="4" t="s">
        <v>2367</v>
      </c>
      <c r="C287" s="8" t="s">
        <v>275</v>
      </c>
      <c r="D287" s="10">
        <v>44102</v>
      </c>
      <c r="E287" s="10">
        <v>44192</v>
      </c>
      <c r="F287" s="8" t="s">
        <v>579</v>
      </c>
      <c r="G287" s="12">
        <v>55</v>
      </c>
      <c r="H287" s="12"/>
    </row>
    <row r="288" spans="1:8" x14ac:dyDescent="0.2">
      <c r="A288" s="14">
        <v>79841885</v>
      </c>
      <c r="B288" s="4" t="s">
        <v>2368</v>
      </c>
      <c r="C288" s="8" t="s">
        <v>248</v>
      </c>
      <c r="D288" s="10">
        <v>44095</v>
      </c>
      <c r="E288" s="10">
        <v>44196</v>
      </c>
      <c r="F288" s="8" t="s">
        <v>579</v>
      </c>
      <c r="G288" s="12">
        <v>44</v>
      </c>
      <c r="H288" s="12"/>
    </row>
    <row r="289" spans="1:8" x14ac:dyDescent="0.2">
      <c r="A289" s="14">
        <v>1012342729</v>
      </c>
      <c r="B289" s="4" t="s">
        <v>121</v>
      </c>
      <c r="C289" s="8" t="s">
        <v>512</v>
      </c>
      <c r="D289" s="10">
        <v>44096</v>
      </c>
      <c r="E289" s="10">
        <v>44193</v>
      </c>
      <c r="F289" s="8" t="s">
        <v>579</v>
      </c>
      <c r="G289" s="12">
        <v>32</v>
      </c>
      <c r="H289" s="12"/>
    </row>
    <row r="290" spans="1:8" x14ac:dyDescent="0.2">
      <c r="A290" s="14">
        <v>79311429</v>
      </c>
      <c r="B290" s="4" t="s">
        <v>2369</v>
      </c>
      <c r="C290" s="8" t="s">
        <v>226</v>
      </c>
      <c r="D290" s="10">
        <v>44095</v>
      </c>
      <c r="E290" s="10">
        <v>44198</v>
      </c>
      <c r="F290" s="8" t="s">
        <v>579</v>
      </c>
      <c r="G290" s="12">
        <v>56</v>
      </c>
      <c r="H290" s="12"/>
    </row>
    <row r="291" spans="1:8" x14ac:dyDescent="0.2">
      <c r="A291" s="14">
        <v>76325092</v>
      </c>
      <c r="B291" s="4" t="s">
        <v>2370</v>
      </c>
      <c r="C291" s="8" t="s">
        <v>372</v>
      </c>
      <c r="D291" s="10">
        <v>44096</v>
      </c>
      <c r="E291" s="10">
        <v>44199</v>
      </c>
      <c r="F291" s="8" t="s">
        <v>579</v>
      </c>
      <c r="G291" s="12">
        <v>43</v>
      </c>
      <c r="H291" s="12"/>
    </row>
    <row r="292" spans="1:8" x14ac:dyDescent="0.2">
      <c r="A292" s="14">
        <v>79613870</v>
      </c>
      <c r="B292" s="4" t="s">
        <v>2371</v>
      </c>
      <c r="C292" s="8" t="s">
        <v>280</v>
      </c>
      <c r="D292" s="10">
        <v>44097</v>
      </c>
      <c r="E292" s="10">
        <v>44249</v>
      </c>
      <c r="F292" s="8" t="s">
        <v>579</v>
      </c>
      <c r="G292" s="12">
        <v>48</v>
      </c>
      <c r="H292" s="12"/>
    </row>
    <row r="293" spans="1:8" x14ac:dyDescent="0.2">
      <c r="A293" s="14">
        <v>80072126</v>
      </c>
      <c r="B293" s="4" t="s">
        <v>122</v>
      </c>
      <c r="C293" s="8" t="s">
        <v>513</v>
      </c>
      <c r="D293" s="10">
        <v>44097</v>
      </c>
      <c r="E293" s="10">
        <v>44188</v>
      </c>
      <c r="F293" s="8" t="s">
        <v>579</v>
      </c>
      <c r="G293" s="12">
        <v>38</v>
      </c>
      <c r="H293" s="12"/>
    </row>
    <row r="294" spans="1:8" x14ac:dyDescent="0.2">
      <c r="A294" s="14">
        <v>1136884820</v>
      </c>
      <c r="B294" s="4" t="s">
        <v>2372</v>
      </c>
      <c r="C294" s="8" t="s">
        <v>351</v>
      </c>
      <c r="D294" s="10">
        <v>44097</v>
      </c>
      <c r="E294" s="10">
        <v>44226</v>
      </c>
      <c r="F294" s="8" t="s">
        <v>580</v>
      </c>
      <c r="G294" s="12">
        <v>27</v>
      </c>
      <c r="H294" s="12"/>
    </row>
    <row r="295" spans="1:8" x14ac:dyDescent="0.2">
      <c r="A295" s="14">
        <v>1019059939</v>
      </c>
      <c r="B295" s="4" t="s">
        <v>2373</v>
      </c>
      <c r="C295" s="8" t="s">
        <v>244</v>
      </c>
      <c r="D295" s="10">
        <v>44099</v>
      </c>
      <c r="E295" s="10">
        <v>44241</v>
      </c>
      <c r="F295" s="8" t="s">
        <v>579</v>
      </c>
      <c r="G295" s="12">
        <v>29</v>
      </c>
      <c r="H295" s="12"/>
    </row>
    <row r="296" spans="1:8" x14ac:dyDescent="0.2">
      <c r="A296" s="14">
        <v>1010186781</v>
      </c>
      <c r="B296" s="4" t="s">
        <v>2374</v>
      </c>
      <c r="C296" s="8" t="s">
        <v>258</v>
      </c>
      <c r="D296" s="10">
        <v>44098</v>
      </c>
      <c r="E296" s="10">
        <v>44195</v>
      </c>
      <c r="F296" s="8" t="s">
        <v>580</v>
      </c>
      <c r="G296" s="12">
        <v>31</v>
      </c>
      <c r="H296" s="12"/>
    </row>
    <row r="297" spans="1:8" x14ac:dyDescent="0.2">
      <c r="A297" s="14">
        <v>1077858176</v>
      </c>
      <c r="B297" s="4" t="s">
        <v>2375</v>
      </c>
      <c r="C297" s="8" t="s">
        <v>243</v>
      </c>
      <c r="D297" s="10">
        <v>44096</v>
      </c>
      <c r="E297" s="10">
        <v>44240</v>
      </c>
      <c r="F297" s="8" t="s">
        <v>580</v>
      </c>
      <c r="G297" s="12">
        <v>30</v>
      </c>
      <c r="H297" s="12"/>
    </row>
    <row r="298" spans="1:8" x14ac:dyDescent="0.2">
      <c r="A298" s="14">
        <v>79851161</v>
      </c>
      <c r="B298" s="4" t="s">
        <v>2376</v>
      </c>
      <c r="C298" s="8" t="s">
        <v>388</v>
      </c>
      <c r="D298" s="10">
        <v>44098</v>
      </c>
      <c r="E298" s="10">
        <v>44194</v>
      </c>
      <c r="F298" s="8" t="s">
        <v>579</v>
      </c>
      <c r="G298" s="12">
        <v>44</v>
      </c>
      <c r="H298" s="12"/>
    </row>
    <row r="299" spans="1:8" x14ac:dyDescent="0.2">
      <c r="A299" s="14">
        <v>1013586209</v>
      </c>
      <c r="B299" s="4" t="s">
        <v>123</v>
      </c>
      <c r="C299" s="8" t="s">
        <v>515</v>
      </c>
      <c r="D299" s="10">
        <v>44099</v>
      </c>
      <c r="E299" s="10">
        <v>44211</v>
      </c>
      <c r="F299" s="8" t="s">
        <v>579</v>
      </c>
      <c r="G299" s="12">
        <v>33</v>
      </c>
      <c r="H299" s="12"/>
    </row>
    <row r="300" spans="1:8" x14ac:dyDescent="0.2">
      <c r="A300" s="14">
        <v>1144066281</v>
      </c>
      <c r="B300" s="4" t="s">
        <v>124</v>
      </c>
      <c r="C300" s="8" t="s">
        <v>516</v>
      </c>
      <c r="D300" s="10">
        <v>44097</v>
      </c>
      <c r="E300" s="10">
        <v>44155</v>
      </c>
      <c r="F300" s="8" t="s">
        <v>580</v>
      </c>
      <c r="G300" s="12">
        <v>27</v>
      </c>
      <c r="H300" s="12"/>
    </row>
    <row r="301" spans="1:8" x14ac:dyDescent="0.2">
      <c r="A301" s="14">
        <v>1113637337</v>
      </c>
      <c r="B301" s="4" t="s">
        <v>125</v>
      </c>
      <c r="C301" s="8" t="s">
        <v>517</v>
      </c>
      <c r="D301" s="10">
        <v>44098</v>
      </c>
      <c r="E301" s="10">
        <v>44155</v>
      </c>
      <c r="F301" s="8" t="s">
        <v>580</v>
      </c>
      <c r="G301" s="12">
        <v>32</v>
      </c>
      <c r="H301" s="12"/>
    </row>
    <row r="302" spans="1:8" x14ac:dyDescent="0.2">
      <c r="A302" s="14">
        <v>7188722</v>
      </c>
      <c r="B302" s="4" t="s">
        <v>126</v>
      </c>
      <c r="C302" s="8" t="s">
        <v>518</v>
      </c>
      <c r="D302" s="10">
        <v>44097</v>
      </c>
      <c r="E302" s="10">
        <v>44196</v>
      </c>
      <c r="F302" s="8" t="s">
        <v>579</v>
      </c>
      <c r="G302" s="12">
        <v>34</v>
      </c>
      <c r="H302" s="12"/>
    </row>
    <row r="303" spans="1:8" x14ac:dyDescent="0.2">
      <c r="A303" s="14">
        <v>52620704</v>
      </c>
      <c r="B303" s="4" t="s">
        <v>2377</v>
      </c>
      <c r="C303" s="8" t="s">
        <v>380</v>
      </c>
      <c r="D303" s="10">
        <v>44099</v>
      </c>
      <c r="E303" s="10">
        <v>44220</v>
      </c>
      <c r="F303" s="8" t="s">
        <v>580</v>
      </c>
      <c r="G303" s="12">
        <v>47</v>
      </c>
      <c r="H303" s="12"/>
    </row>
    <row r="304" spans="1:8" x14ac:dyDescent="0.2">
      <c r="A304" s="14">
        <v>80109761</v>
      </c>
      <c r="B304" s="4" t="s">
        <v>2378</v>
      </c>
      <c r="C304" s="8" t="s">
        <v>287</v>
      </c>
      <c r="D304" s="10">
        <v>44098</v>
      </c>
      <c r="E304" s="10">
        <v>44212</v>
      </c>
      <c r="F304" s="8" t="s">
        <v>579</v>
      </c>
      <c r="G304" s="63">
        <v>38.213698630136989</v>
      </c>
      <c r="H304" s="12"/>
    </row>
    <row r="305" spans="1:8" x14ac:dyDescent="0.2">
      <c r="A305" s="14">
        <v>79645661</v>
      </c>
      <c r="B305" s="4" t="s">
        <v>2379</v>
      </c>
      <c r="C305" s="8" t="s">
        <v>417</v>
      </c>
      <c r="D305" s="10">
        <v>44099</v>
      </c>
      <c r="E305" s="10">
        <v>44220</v>
      </c>
      <c r="F305" s="8" t="s">
        <v>579</v>
      </c>
      <c r="G305" s="12">
        <v>47</v>
      </c>
      <c r="H305" s="12"/>
    </row>
    <row r="306" spans="1:8" x14ac:dyDescent="0.2">
      <c r="A306" s="14">
        <v>1007711</v>
      </c>
      <c r="B306" s="4" t="s">
        <v>127</v>
      </c>
      <c r="C306" s="8" t="s">
        <v>519</v>
      </c>
      <c r="D306" s="10">
        <v>44109</v>
      </c>
      <c r="E306" s="10">
        <v>44200</v>
      </c>
      <c r="F306" s="8" t="s">
        <v>579</v>
      </c>
      <c r="G306" s="63">
        <v>50.594520547945208</v>
      </c>
      <c r="H306" s="12"/>
    </row>
    <row r="307" spans="1:8" x14ac:dyDescent="0.2">
      <c r="A307" s="14">
        <v>52966383</v>
      </c>
      <c r="B307" s="4" t="s">
        <v>128</v>
      </c>
      <c r="C307" s="8" t="s">
        <v>520</v>
      </c>
      <c r="D307" s="10">
        <v>44098</v>
      </c>
      <c r="E307" s="10">
        <v>44211</v>
      </c>
      <c r="F307" s="8" t="s">
        <v>580</v>
      </c>
      <c r="G307" s="12">
        <v>37</v>
      </c>
      <c r="H307" s="12"/>
    </row>
    <row r="308" spans="1:8" x14ac:dyDescent="0.2">
      <c r="A308" s="14">
        <v>7181859</v>
      </c>
      <c r="B308" s="4" t="s">
        <v>2380</v>
      </c>
      <c r="C308" s="8" t="s">
        <v>265</v>
      </c>
      <c r="D308" s="10">
        <v>44105</v>
      </c>
      <c r="E308" s="10">
        <v>44242</v>
      </c>
      <c r="F308" s="8" t="s">
        <v>579</v>
      </c>
      <c r="G308" s="12">
        <v>38</v>
      </c>
      <c r="H308" s="12"/>
    </row>
    <row r="309" spans="1:8" x14ac:dyDescent="0.2">
      <c r="A309" s="14">
        <v>1015397802</v>
      </c>
      <c r="B309" s="4" t="s">
        <v>129</v>
      </c>
      <c r="C309" s="8" t="s">
        <v>521</v>
      </c>
      <c r="D309" s="10">
        <v>44099</v>
      </c>
      <c r="E309" s="10">
        <v>44198</v>
      </c>
      <c r="F309" s="8" t="s">
        <v>579</v>
      </c>
      <c r="G309" s="12">
        <v>33</v>
      </c>
      <c r="H309" s="12"/>
    </row>
    <row r="310" spans="1:8" x14ac:dyDescent="0.2">
      <c r="A310" s="14">
        <v>80089267</v>
      </c>
      <c r="B310" s="4" t="s">
        <v>2381</v>
      </c>
      <c r="C310" s="8" t="s">
        <v>358</v>
      </c>
      <c r="D310" s="10">
        <v>44098</v>
      </c>
      <c r="E310" s="10">
        <v>44187</v>
      </c>
      <c r="F310" s="8" t="s">
        <v>579</v>
      </c>
      <c r="G310" s="12">
        <v>39</v>
      </c>
      <c r="H310" s="12"/>
    </row>
    <row r="311" spans="1:8" x14ac:dyDescent="0.2">
      <c r="A311" s="14">
        <v>79500598</v>
      </c>
      <c r="B311" s="4" t="s">
        <v>130</v>
      </c>
      <c r="C311" s="8" t="s">
        <v>522</v>
      </c>
      <c r="D311" s="10">
        <v>44096</v>
      </c>
      <c r="E311" s="10">
        <v>44123</v>
      </c>
      <c r="F311" s="41" t="s">
        <v>579</v>
      </c>
      <c r="G311" s="63">
        <v>51.38356164383562</v>
      </c>
      <c r="H311" s="12"/>
    </row>
    <row r="312" spans="1:8" x14ac:dyDescent="0.2">
      <c r="A312" s="14">
        <v>10299476</v>
      </c>
      <c r="B312" s="4" t="s">
        <v>131</v>
      </c>
      <c r="C312" s="8" t="s">
        <v>523</v>
      </c>
      <c r="D312" s="10">
        <v>44098</v>
      </c>
      <c r="E312" s="10">
        <v>44197</v>
      </c>
      <c r="F312" s="8" t="s">
        <v>579</v>
      </c>
      <c r="G312" s="12">
        <v>37</v>
      </c>
      <c r="H312" s="12"/>
    </row>
    <row r="313" spans="1:8" x14ac:dyDescent="0.2">
      <c r="A313" s="14">
        <v>1017129375</v>
      </c>
      <c r="B313" s="4" t="s">
        <v>132</v>
      </c>
      <c r="C313" s="8" t="s">
        <v>524</v>
      </c>
      <c r="D313" s="10">
        <v>44102</v>
      </c>
      <c r="E313" s="10">
        <v>44227</v>
      </c>
      <c r="F313" s="8" t="s">
        <v>580</v>
      </c>
      <c r="G313" s="12">
        <v>34</v>
      </c>
      <c r="H313" s="12"/>
    </row>
    <row r="314" spans="1:8" x14ac:dyDescent="0.2">
      <c r="A314" s="14">
        <v>52865885</v>
      </c>
      <c r="B314" s="4" t="s">
        <v>2382</v>
      </c>
      <c r="C314" s="4" t="s">
        <v>430</v>
      </c>
      <c r="D314" s="10">
        <v>44099</v>
      </c>
      <c r="E314" s="10">
        <v>44220</v>
      </c>
      <c r="F314" s="8" t="s">
        <v>580</v>
      </c>
      <c r="G314" s="12">
        <v>38</v>
      </c>
      <c r="H314" s="12"/>
    </row>
    <row r="315" spans="1:8" x14ac:dyDescent="0.2">
      <c r="A315" s="14">
        <v>80825515</v>
      </c>
      <c r="B315" s="4" t="s">
        <v>2383</v>
      </c>
      <c r="C315" s="8" t="s">
        <v>241</v>
      </c>
      <c r="D315" s="10">
        <v>44099</v>
      </c>
      <c r="E315" s="10">
        <v>44204</v>
      </c>
      <c r="F315" s="8" t="s">
        <v>579</v>
      </c>
      <c r="G315" s="12">
        <v>36</v>
      </c>
      <c r="H315" s="12"/>
    </row>
    <row r="316" spans="1:8" x14ac:dyDescent="0.2">
      <c r="A316" s="14">
        <v>8127742</v>
      </c>
      <c r="B316" s="4" t="s">
        <v>133</v>
      </c>
      <c r="C316" s="8" t="s">
        <v>525</v>
      </c>
      <c r="D316" s="10">
        <v>44098</v>
      </c>
      <c r="E316" s="10">
        <v>44227</v>
      </c>
      <c r="F316" s="8" t="s">
        <v>579</v>
      </c>
      <c r="G316" s="12">
        <v>36</v>
      </c>
      <c r="H316" s="12"/>
    </row>
    <row r="317" spans="1:8" x14ac:dyDescent="0.2">
      <c r="A317" s="14">
        <v>79218733</v>
      </c>
      <c r="B317" s="4" t="s">
        <v>134</v>
      </c>
      <c r="C317" s="8" t="s">
        <v>526</v>
      </c>
      <c r="D317" s="10">
        <v>44102</v>
      </c>
      <c r="E317" s="10">
        <v>44223</v>
      </c>
      <c r="F317" s="8" t="s">
        <v>579</v>
      </c>
      <c r="G317" s="12">
        <v>38</v>
      </c>
      <c r="H317" s="12"/>
    </row>
    <row r="318" spans="1:8" x14ac:dyDescent="0.2">
      <c r="A318" s="14">
        <v>79865846</v>
      </c>
      <c r="B318" s="4" t="s">
        <v>135</v>
      </c>
      <c r="C318" s="8" t="s">
        <v>527</v>
      </c>
      <c r="D318" s="10">
        <v>44102</v>
      </c>
      <c r="E318" s="10">
        <v>44216</v>
      </c>
      <c r="F318" s="8" t="s">
        <v>579</v>
      </c>
      <c r="G318" s="63">
        <v>43.654794520547945</v>
      </c>
      <c r="H318" s="12"/>
    </row>
    <row r="319" spans="1:8" x14ac:dyDescent="0.2">
      <c r="A319" s="14">
        <v>1022339406</v>
      </c>
      <c r="B319" s="4" t="s">
        <v>2384</v>
      </c>
      <c r="C319" s="8" t="s">
        <v>436</v>
      </c>
      <c r="D319" s="10">
        <v>44105</v>
      </c>
      <c r="E319" s="10">
        <v>44196</v>
      </c>
      <c r="F319" s="8" t="s">
        <v>580</v>
      </c>
      <c r="G319" s="12">
        <v>33</v>
      </c>
      <c r="H319" s="12"/>
    </row>
    <row r="320" spans="1:8" x14ac:dyDescent="0.2">
      <c r="A320" s="14">
        <v>52790132</v>
      </c>
      <c r="B320" s="4" t="s">
        <v>2385</v>
      </c>
      <c r="C320" s="8" t="s">
        <v>193</v>
      </c>
      <c r="D320" s="10">
        <v>44098</v>
      </c>
      <c r="E320" s="10">
        <v>44188</v>
      </c>
      <c r="F320" s="8" t="s">
        <v>580</v>
      </c>
      <c r="G320" s="12">
        <v>40</v>
      </c>
      <c r="H320" s="12" t="s">
        <v>2195</v>
      </c>
    </row>
    <row r="321" spans="1:8" x14ac:dyDescent="0.2">
      <c r="A321" s="14">
        <v>80491010</v>
      </c>
      <c r="B321" s="4" t="s">
        <v>2386</v>
      </c>
      <c r="C321" s="8" t="s">
        <v>323</v>
      </c>
      <c r="D321" s="10">
        <v>44098</v>
      </c>
      <c r="E321" s="10">
        <v>44211</v>
      </c>
      <c r="F321" s="8" t="s">
        <v>579</v>
      </c>
      <c r="G321" s="12">
        <v>48</v>
      </c>
      <c r="H321" s="12"/>
    </row>
    <row r="322" spans="1:8" x14ac:dyDescent="0.2">
      <c r="A322" s="14">
        <v>1014251502</v>
      </c>
      <c r="B322" s="4" t="s">
        <v>136</v>
      </c>
      <c r="C322" s="8" t="s">
        <v>528</v>
      </c>
      <c r="D322" s="10">
        <v>44099</v>
      </c>
      <c r="E322" s="10">
        <v>44189</v>
      </c>
      <c r="F322" s="8" t="s">
        <v>579</v>
      </c>
      <c r="G322" s="12">
        <v>26</v>
      </c>
      <c r="H322" s="12"/>
    </row>
    <row r="323" spans="1:8" x14ac:dyDescent="0.2">
      <c r="A323" s="14">
        <v>52709278</v>
      </c>
      <c r="B323" s="4" t="s">
        <v>137</v>
      </c>
      <c r="C323" s="8" t="s">
        <v>529</v>
      </c>
      <c r="D323" s="10">
        <v>44102</v>
      </c>
      <c r="E323" s="10">
        <v>44155</v>
      </c>
      <c r="F323" s="8" t="s">
        <v>580</v>
      </c>
      <c r="G323" s="63">
        <v>40.158904109589038</v>
      </c>
      <c r="H323" s="12"/>
    </row>
    <row r="324" spans="1:8" x14ac:dyDescent="0.2">
      <c r="A324" s="14">
        <v>79857650</v>
      </c>
      <c r="B324" s="4" t="s">
        <v>138</v>
      </c>
      <c r="C324" s="8" t="s">
        <v>530</v>
      </c>
      <c r="D324" s="10">
        <v>44099</v>
      </c>
      <c r="E324" s="10">
        <v>44204</v>
      </c>
      <c r="F324" s="8" t="s">
        <v>579</v>
      </c>
      <c r="G324" s="12">
        <v>45</v>
      </c>
      <c r="H324" s="12"/>
    </row>
    <row r="325" spans="1:8" x14ac:dyDescent="0.2">
      <c r="A325" s="14">
        <v>80096861</v>
      </c>
      <c r="B325" s="4" t="s">
        <v>139</v>
      </c>
      <c r="C325" s="8" t="s">
        <v>531</v>
      </c>
      <c r="D325" s="13">
        <v>44102</v>
      </c>
      <c r="E325" s="10">
        <v>44177</v>
      </c>
      <c r="F325" s="8" t="s">
        <v>579</v>
      </c>
      <c r="G325" s="12">
        <v>38</v>
      </c>
      <c r="H325" s="12"/>
    </row>
    <row r="326" spans="1:8" x14ac:dyDescent="0.2">
      <c r="A326" s="14">
        <v>16777510</v>
      </c>
      <c r="B326" s="4" t="s">
        <v>140</v>
      </c>
      <c r="C326" s="8" t="s">
        <v>532</v>
      </c>
      <c r="D326" s="10">
        <v>44103</v>
      </c>
      <c r="E326" s="10">
        <v>44193</v>
      </c>
      <c r="F326" s="8" t="s">
        <v>579</v>
      </c>
      <c r="G326" s="12">
        <v>53</v>
      </c>
      <c r="H326" s="12"/>
    </row>
    <row r="327" spans="1:8" x14ac:dyDescent="0.2">
      <c r="A327" s="14">
        <v>1020713462</v>
      </c>
      <c r="B327" s="4" t="s">
        <v>141</v>
      </c>
      <c r="C327" s="8" t="s">
        <v>533</v>
      </c>
      <c r="D327" s="10">
        <v>44109</v>
      </c>
      <c r="E327" s="10">
        <v>44189</v>
      </c>
      <c r="F327" s="8" t="s">
        <v>579</v>
      </c>
      <c r="G327" s="12">
        <v>34</v>
      </c>
      <c r="H327" s="12"/>
    </row>
    <row r="328" spans="1:8" x14ac:dyDescent="0.2">
      <c r="A328" s="14">
        <v>79880700</v>
      </c>
      <c r="B328" s="4" t="s">
        <v>142</v>
      </c>
      <c r="C328" s="8" t="s">
        <v>534</v>
      </c>
      <c r="D328" s="10">
        <v>44102</v>
      </c>
      <c r="E328" s="10">
        <v>44192</v>
      </c>
      <c r="F328" s="8" t="s">
        <v>579</v>
      </c>
      <c r="G328" s="12">
        <v>41</v>
      </c>
      <c r="H328" s="12"/>
    </row>
    <row r="329" spans="1:8" x14ac:dyDescent="0.2">
      <c r="A329" s="14">
        <v>79555310</v>
      </c>
      <c r="B329" s="4" t="s">
        <v>143</v>
      </c>
      <c r="C329" s="8" t="s">
        <v>535</v>
      </c>
      <c r="D329" s="10">
        <v>44099</v>
      </c>
      <c r="E329" s="10">
        <v>44189</v>
      </c>
      <c r="F329" s="8" t="s">
        <v>579</v>
      </c>
      <c r="G329" s="12">
        <v>49</v>
      </c>
      <c r="H329" s="12"/>
    </row>
    <row r="330" spans="1:8" x14ac:dyDescent="0.2">
      <c r="A330" s="14">
        <v>80108185</v>
      </c>
      <c r="B330" s="4" t="s">
        <v>2387</v>
      </c>
      <c r="C330" s="8" t="s">
        <v>363</v>
      </c>
      <c r="D330" s="10">
        <v>44102</v>
      </c>
      <c r="E330" s="10">
        <v>44188</v>
      </c>
      <c r="F330" s="8" t="s">
        <v>579</v>
      </c>
      <c r="G330" s="12">
        <v>39</v>
      </c>
      <c r="H330" s="12"/>
    </row>
    <row r="331" spans="1:8" x14ac:dyDescent="0.2">
      <c r="A331" s="14">
        <v>1026298557</v>
      </c>
      <c r="B331" s="4" t="s">
        <v>144</v>
      </c>
      <c r="C331" s="8" t="s">
        <v>536</v>
      </c>
      <c r="D331" s="10">
        <v>44109</v>
      </c>
      <c r="E331" s="10">
        <v>44188</v>
      </c>
      <c r="F331" s="8" t="s">
        <v>579</v>
      </c>
      <c r="G331" s="12">
        <v>23</v>
      </c>
      <c r="H331" s="12"/>
    </row>
    <row r="332" spans="1:8" x14ac:dyDescent="0.2">
      <c r="A332" s="14">
        <v>79387284</v>
      </c>
      <c r="B332" s="4" t="s">
        <v>145</v>
      </c>
      <c r="C332" s="8" t="s">
        <v>537</v>
      </c>
      <c r="D332" s="10">
        <v>44118</v>
      </c>
      <c r="E332" s="10">
        <v>44188</v>
      </c>
      <c r="F332" s="8" t="s">
        <v>579</v>
      </c>
      <c r="G332" s="12">
        <v>55</v>
      </c>
      <c r="H332" s="12"/>
    </row>
    <row r="333" spans="1:8" x14ac:dyDescent="0.2">
      <c r="A333" s="14">
        <v>72286668</v>
      </c>
      <c r="B333" s="4" t="s">
        <v>146</v>
      </c>
      <c r="C333" s="8" t="s">
        <v>538</v>
      </c>
      <c r="D333" s="10">
        <v>44118</v>
      </c>
      <c r="E333" s="10">
        <v>44188</v>
      </c>
      <c r="F333" s="8" t="s">
        <v>579</v>
      </c>
      <c r="G333" s="12">
        <v>37</v>
      </c>
      <c r="H333" s="12"/>
    </row>
    <row r="334" spans="1:8" x14ac:dyDescent="0.2">
      <c r="A334" s="14">
        <v>32748048</v>
      </c>
      <c r="B334" s="4" t="s">
        <v>2388</v>
      </c>
      <c r="C334" s="4" t="s">
        <v>413</v>
      </c>
      <c r="D334" s="10">
        <v>44119</v>
      </c>
      <c r="E334" s="10">
        <v>44179</v>
      </c>
      <c r="F334" s="8" t="s">
        <v>580</v>
      </c>
      <c r="G334" s="12">
        <v>50</v>
      </c>
      <c r="H334" s="12"/>
    </row>
    <row r="335" spans="1:8" x14ac:dyDescent="0.2">
      <c r="A335" s="14">
        <v>1013591299</v>
      </c>
      <c r="B335" s="4" t="s">
        <v>2389</v>
      </c>
      <c r="C335" s="8" t="s">
        <v>291</v>
      </c>
      <c r="D335" s="10">
        <v>44117</v>
      </c>
      <c r="E335" s="10">
        <v>44242</v>
      </c>
      <c r="F335" s="8" t="s">
        <v>580</v>
      </c>
      <c r="G335" s="12">
        <v>33</v>
      </c>
      <c r="H335" s="12"/>
    </row>
    <row r="336" spans="1:8" x14ac:dyDescent="0.2">
      <c r="A336" s="14">
        <v>79780876</v>
      </c>
      <c r="B336" s="4" t="s">
        <v>147</v>
      </c>
      <c r="C336" s="8" t="s">
        <v>539</v>
      </c>
      <c r="D336" s="10">
        <v>44117</v>
      </c>
      <c r="E336" s="10">
        <v>44195</v>
      </c>
      <c r="F336" s="8" t="s">
        <v>579</v>
      </c>
      <c r="G336" s="12">
        <v>45</v>
      </c>
      <c r="H336" s="12"/>
    </row>
    <row r="337" spans="1:8" x14ac:dyDescent="0.2">
      <c r="A337" s="14">
        <v>1018407229</v>
      </c>
      <c r="B337" s="4" t="s">
        <v>148</v>
      </c>
      <c r="C337" s="8" t="s">
        <v>540</v>
      </c>
      <c r="D337" s="10">
        <v>44118</v>
      </c>
      <c r="E337" s="10">
        <v>44187</v>
      </c>
      <c r="F337" s="8" t="s">
        <v>579</v>
      </c>
      <c r="G337" s="12">
        <v>33</v>
      </c>
      <c r="H337" s="12"/>
    </row>
    <row r="338" spans="1:8" x14ac:dyDescent="0.2">
      <c r="A338" s="14">
        <v>1018467839</v>
      </c>
      <c r="B338" s="4" t="s">
        <v>2390</v>
      </c>
      <c r="C338" s="8" t="s">
        <v>285</v>
      </c>
      <c r="D338" s="10">
        <v>44114</v>
      </c>
      <c r="E338" s="10">
        <v>44242</v>
      </c>
      <c r="F338" s="8" t="s">
        <v>579</v>
      </c>
      <c r="G338" s="12">
        <v>26</v>
      </c>
      <c r="H338" s="12"/>
    </row>
    <row r="339" spans="1:8" x14ac:dyDescent="0.2">
      <c r="A339" s="14">
        <v>52998469</v>
      </c>
      <c r="B339" s="4" t="s">
        <v>2391</v>
      </c>
      <c r="C339" s="8" t="s">
        <v>277</v>
      </c>
      <c r="D339" s="10">
        <v>44117</v>
      </c>
      <c r="E339" s="10">
        <v>44242</v>
      </c>
      <c r="F339" s="8" t="s">
        <v>580</v>
      </c>
      <c r="G339" s="12">
        <v>36</v>
      </c>
      <c r="H339" s="12"/>
    </row>
    <row r="340" spans="1:8" x14ac:dyDescent="0.2">
      <c r="A340" s="14">
        <v>52346867</v>
      </c>
      <c r="B340" s="4" t="s">
        <v>2392</v>
      </c>
      <c r="C340" s="8" t="s">
        <v>420</v>
      </c>
      <c r="D340" s="10">
        <v>44123</v>
      </c>
      <c r="E340" s="10">
        <v>44224</v>
      </c>
      <c r="F340" s="8" t="s">
        <v>580</v>
      </c>
      <c r="G340" s="12">
        <v>43</v>
      </c>
      <c r="H340" s="12"/>
    </row>
    <row r="341" spans="1:8" x14ac:dyDescent="0.2">
      <c r="A341" s="14">
        <v>1015436045</v>
      </c>
      <c r="B341" s="4" t="s">
        <v>2393</v>
      </c>
      <c r="C341" s="8" t="s">
        <v>310</v>
      </c>
      <c r="D341" s="10">
        <v>44119</v>
      </c>
      <c r="E341" s="10">
        <v>44210</v>
      </c>
      <c r="F341" s="8" t="s">
        <v>580</v>
      </c>
      <c r="G341" s="12">
        <v>28</v>
      </c>
      <c r="H341" s="12"/>
    </row>
    <row r="342" spans="1:8" x14ac:dyDescent="0.2">
      <c r="A342" s="14">
        <v>79652569</v>
      </c>
      <c r="B342" s="4" t="s">
        <v>149</v>
      </c>
      <c r="C342" s="8" t="s">
        <v>541</v>
      </c>
      <c r="D342" s="10">
        <v>44120</v>
      </c>
      <c r="E342" s="10">
        <v>44188</v>
      </c>
      <c r="F342" s="8" t="s">
        <v>579</v>
      </c>
      <c r="G342" s="12">
        <v>47</v>
      </c>
      <c r="H342" s="12"/>
    </row>
    <row r="343" spans="1:8" x14ac:dyDescent="0.2">
      <c r="A343" s="14">
        <v>1031147285</v>
      </c>
      <c r="B343" s="4" t="s">
        <v>2394</v>
      </c>
      <c r="C343" s="8" t="s">
        <v>260</v>
      </c>
      <c r="D343" s="10">
        <v>44123</v>
      </c>
      <c r="E343" s="10">
        <v>44219</v>
      </c>
      <c r="F343" s="8" t="s">
        <v>579</v>
      </c>
      <c r="G343" s="12">
        <v>27</v>
      </c>
      <c r="H343" s="12"/>
    </row>
    <row r="344" spans="1:8" x14ac:dyDescent="0.2">
      <c r="A344" s="14">
        <v>1016026714</v>
      </c>
      <c r="B344" s="4" t="s">
        <v>150</v>
      </c>
      <c r="C344" s="8" t="s">
        <v>542</v>
      </c>
      <c r="D344" s="10">
        <v>44121</v>
      </c>
      <c r="E344" s="10">
        <v>44204</v>
      </c>
      <c r="F344" s="8" t="s">
        <v>579</v>
      </c>
      <c r="G344" s="12">
        <v>30</v>
      </c>
      <c r="H344" s="12"/>
    </row>
    <row r="345" spans="1:8" x14ac:dyDescent="0.2">
      <c r="A345" s="14">
        <v>1013649810</v>
      </c>
      <c r="B345" s="4" t="s">
        <v>151</v>
      </c>
      <c r="C345" s="8" t="s">
        <v>543</v>
      </c>
      <c r="D345" s="10">
        <v>44126</v>
      </c>
      <c r="E345" s="10">
        <v>44188</v>
      </c>
      <c r="F345" s="8" t="s">
        <v>579</v>
      </c>
      <c r="G345" s="12">
        <v>26</v>
      </c>
      <c r="H345" s="12"/>
    </row>
    <row r="346" spans="1:8" x14ac:dyDescent="0.2">
      <c r="A346" s="14">
        <v>1030547134</v>
      </c>
      <c r="B346" s="4" t="s">
        <v>152</v>
      </c>
      <c r="C346" s="8" t="s">
        <v>544</v>
      </c>
      <c r="D346" s="10">
        <v>44126</v>
      </c>
      <c r="E346" s="10">
        <v>44188</v>
      </c>
      <c r="F346" s="8" t="s">
        <v>579</v>
      </c>
      <c r="G346" s="12">
        <v>32</v>
      </c>
      <c r="H346" s="12"/>
    </row>
    <row r="347" spans="1:8" x14ac:dyDescent="0.2">
      <c r="A347" s="14">
        <v>1012346046</v>
      </c>
      <c r="B347" s="4" t="s">
        <v>153</v>
      </c>
      <c r="C347" s="8" t="s">
        <v>545</v>
      </c>
      <c r="D347" s="10">
        <v>44126</v>
      </c>
      <c r="E347" s="10">
        <v>44209</v>
      </c>
      <c r="F347" s="11" t="s">
        <v>580</v>
      </c>
      <c r="G347" s="12">
        <v>32</v>
      </c>
      <c r="H347" s="12"/>
    </row>
    <row r="348" spans="1:8" x14ac:dyDescent="0.2">
      <c r="A348" s="14">
        <v>1022402674</v>
      </c>
      <c r="B348" s="4" t="s">
        <v>154</v>
      </c>
      <c r="C348" s="8" t="s">
        <v>546</v>
      </c>
      <c r="D348" s="10">
        <v>44126</v>
      </c>
      <c r="E348" s="10">
        <v>44219</v>
      </c>
      <c r="F348" s="8" t="s">
        <v>580</v>
      </c>
      <c r="G348" s="12">
        <v>25</v>
      </c>
      <c r="H348" s="12"/>
    </row>
    <row r="349" spans="1:8" x14ac:dyDescent="0.2">
      <c r="A349" s="14">
        <v>79632673</v>
      </c>
      <c r="B349" s="4" t="s">
        <v>155</v>
      </c>
      <c r="C349" s="8" t="s">
        <v>547</v>
      </c>
      <c r="D349" s="10">
        <v>44126</v>
      </c>
      <c r="E349" s="10">
        <v>44201</v>
      </c>
      <c r="F349" s="8" t="s">
        <v>579</v>
      </c>
      <c r="G349" s="12">
        <v>49</v>
      </c>
      <c r="H349" s="12"/>
    </row>
    <row r="350" spans="1:8" x14ac:dyDescent="0.2">
      <c r="A350" s="14">
        <v>1024564031</v>
      </c>
      <c r="B350" s="4" t="s">
        <v>156</v>
      </c>
      <c r="C350" s="8" t="s">
        <v>548</v>
      </c>
      <c r="D350" s="10">
        <v>44126</v>
      </c>
      <c r="E350" s="10">
        <v>44188</v>
      </c>
      <c r="F350" s="8" t="s">
        <v>579</v>
      </c>
      <c r="G350" s="12">
        <v>25</v>
      </c>
      <c r="H350" s="12"/>
    </row>
    <row r="351" spans="1:8" x14ac:dyDescent="0.2">
      <c r="A351" s="14">
        <v>1136909462</v>
      </c>
      <c r="B351" s="4" t="s">
        <v>157</v>
      </c>
      <c r="C351" s="8" t="s">
        <v>549</v>
      </c>
      <c r="D351" s="10">
        <v>44132</v>
      </c>
      <c r="E351" s="10">
        <v>44192</v>
      </c>
      <c r="F351" s="8" t="s">
        <v>580</v>
      </c>
      <c r="G351" s="12">
        <v>32</v>
      </c>
      <c r="H351" s="12"/>
    </row>
    <row r="352" spans="1:8" x14ac:dyDescent="0.2">
      <c r="A352" s="14">
        <v>1010236662</v>
      </c>
      <c r="B352" s="4" t="s">
        <v>2395</v>
      </c>
      <c r="C352" s="8" t="s">
        <v>283</v>
      </c>
      <c r="D352" s="10">
        <v>44127</v>
      </c>
      <c r="E352" s="10">
        <v>44211</v>
      </c>
      <c r="F352" s="8" t="s">
        <v>579</v>
      </c>
      <c r="G352" s="12">
        <v>23</v>
      </c>
      <c r="H352" s="12"/>
    </row>
    <row r="353" spans="1:8" x14ac:dyDescent="0.2">
      <c r="A353" s="14">
        <v>53014302</v>
      </c>
      <c r="B353" s="4" t="s">
        <v>158</v>
      </c>
      <c r="C353" s="8" t="s">
        <v>550</v>
      </c>
      <c r="D353" s="10">
        <v>44131</v>
      </c>
      <c r="E353" s="10">
        <v>44196</v>
      </c>
      <c r="F353" s="8" t="s">
        <v>580</v>
      </c>
      <c r="G353" s="63">
        <v>36.18904109589041</v>
      </c>
      <c r="H353" s="12"/>
    </row>
    <row r="354" spans="1:8" x14ac:dyDescent="0.2">
      <c r="A354" s="14">
        <v>1010229574</v>
      </c>
      <c r="B354" s="4" t="s">
        <v>2396</v>
      </c>
      <c r="C354" s="8" t="s">
        <v>276</v>
      </c>
      <c r="D354" s="10">
        <v>44130</v>
      </c>
      <c r="E354" s="10">
        <v>44221</v>
      </c>
      <c r="F354" s="8" t="s">
        <v>579</v>
      </c>
      <c r="G354" s="12">
        <v>24</v>
      </c>
      <c r="H354" s="12"/>
    </row>
    <row r="355" spans="1:8" x14ac:dyDescent="0.2">
      <c r="A355" s="14">
        <v>52080367</v>
      </c>
      <c r="B355" s="4" t="s">
        <v>2397</v>
      </c>
      <c r="C355" s="8" t="s">
        <v>381</v>
      </c>
      <c r="D355" s="10">
        <v>44140</v>
      </c>
      <c r="E355" s="10">
        <v>44231</v>
      </c>
      <c r="F355" s="8" t="s">
        <v>580</v>
      </c>
      <c r="G355" s="12">
        <v>47</v>
      </c>
      <c r="H355" s="12"/>
    </row>
    <row r="356" spans="1:8" x14ac:dyDescent="0.2">
      <c r="A356" s="14">
        <v>41936509</v>
      </c>
      <c r="B356" s="4" t="s">
        <v>159</v>
      </c>
      <c r="C356" s="8" t="s">
        <v>551</v>
      </c>
      <c r="D356" s="10">
        <v>44133</v>
      </c>
      <c r="E356" s="10">
        <v>44187</v>
      </c>
      <c r="F356" s="8" t="s">
        <v>580</v>
      </c>
      <c r="G356" s="12">
        <v>44</v>
      </c>
      <c r="H356" s="12"/>
    </row>
    <row r="357" spans="1:8" x14ac:dyDescent="0.2">
      <c r="A357" s="14">
        <v>1023895667</v>
      </c>
      <c r="B357" s="4" t="s">
        <v>2398</v>
      </c>
      <c r="C357" s="8" t="s">
        <v>264</v>
      </c>
      <c r="D357" s="10">
        <v>44132</v>
      </c>
      <c r="E357" s="10">
        <v>44223</v>
      </c>
      <c r="F357" s="8" t="s">
        <v>579</v>
      </c>
      <c r="G357" s="12">
        <v>30</v>
      </c>
      <c r="H357" s="12"/>
    </row>
    <row r="358" spans="1:8" x14ac:dyDescent="0.2">
      <c r="A358" s="14">
        <v>1015465988</v>
      </c>
      <c r="B358" s="4" t="s">
        <v>160</v>
      </c>
      <c r="C358" s="8" t="s">
        <v>552</v>
      </c>
      <c r="D358" s="10">
        <v>44132</v>
      </c>
      <c r="E358" s="10">
        <v>44213</v>
      </c>
      <c r="F358" s="8" t="s">
        <v>579</v>
      </c>
      <c r="G358" s="12">
        <v>23</v>
      </c>
      <c r="H358" s="12"/>
    </row>
    <row r="359" spans="1:8" x14ac:dyDescent="0.2">
      <c r="A359" s="14">
        <v>79735172</v>
      </c>
      <c r="B359" s="4" t="s">
        <v>161</v>
      </c>
      <c r="C359" s="8" t="s">
        <v>553</v>
      </c>
      <c r="D359" s="10">
        <v>44133</v>
      </c>
      <c r="E359" s="10">
        <v>44187</v>
      </c>
      <c r="F359" s="8" t="s">
        <v>579</v>
      </c>
      <c r="G359" s="12">
        <v>47</v>
      </c>
      <c r="H359" s="12"/>
    </row>
    <row r="360" spans="1:8" x14ac:dyDescent="0.2">
      <c r="A360" s="14">
        <v>75092355</v>
      </c>
      <c r="B360" s="4" t="s">
        <v>162</v>
      </c>
      <c r="C360" s="8" t="s">
        <v>554</v>
      </c>
      <c r="D360" s="10">
        <v>44138</v>
      </c>
      <c r="E360" s="10">
        <v>44196</v>
      </c>
      <c r="F360" s="8" t="s">
        <v>579</v>
      </c>
      <c r="G360" s="12">
        <v>40</v>
      </c>
      <c r="H360" s="12"/>
    </row>
    <row r="361" spans="1:8" x14ac:dyDescent="0.2">
      <c r="A361" s="16">
        <v>1019023316</v>
      </c>
      <c r="B361" s="4" t="s">
        <v>2399</v>
      </c>
      <c r="C361" s="8" t="s">
        <v>290</v>
      </c>
      <c r="D361" s="10">
        <v>44140</v>
      </c>
      <c r="E361" s="10">
        <v>44231</v>
      </c>
      <c r="F361" s="8" t="s">
        <v>579</v>
      </c>
      <c r="G361" s="12">
        <v>32</v>
      </c>
      <c r="H361" s="12"/>
    </row>
    <row r="362" spans="1:8" x14ac:dyDescent="0.2">
      <c r="A362" s="16">
        <v>1033740886</v>
      </c>
      <c r="B362" s="4" t="s">
        <v>163</v>
      </c>
      <c r="C362" s="8" t="s">
        <v>555</v>
      </c>
      <c r="D362" s="10">
        <v>44141</v>
      </c>
      <c r="E362" s="10">
        <v>44216</v>
      </c>
      <c r="F362" s="8" t="s">
        <v>580</v>
      </c>
      <c r="G362" s="12">
        <v>33</v>
      </c>
      <c r="H362" s="12"/>
    </row>
    <row r="363" spans="1:8" x14ac:dyDescent="0.2">
      <c r="A363" s="16">
        <v>1026251597</v>
      </c>
      <c r="B363" s="4" t="s">
        <v>164</v>
      </c>
      <c r="C363" s="8" t="s">
        <v>556</v>
      </c>
      <c r="D363" s="10">
        <v>44140</v>
      </c>
      <c r="E363" s="10">
        <v>44199</v>
      </c>
      <c r="F363" s="8" t="s">
        <v>580</v>
      </c>
      <c r="G363" s="12">
        <v>34</v>
      </c>
      <c r="H363" s="12"/>
    </row>
    <row r="364" spans="1:8" x14ac:dyDescent="0.2">
      <c r="A364" s="14">
        <v>52445547</v>
      </c>
      <c r="B364" s="4" t="s">
        <v>2400</v>
      </c>
      <c r="C364" s="8" t="s">
        <v>245</v>
      </c>
      <c r="D364" s="10">
        <v>44141</v>
      </c>
      <c r="E364" s="10">
        <v>44211</v>
      </c>
      <c r="F364" s="8" t="s">
        <v>580</v>
      </c>
      <c r="G364" s="63">
        <v>41.347945205479455</v>
      </c>
      <c r="H364" s="12"/>
    </row>
    <row r="365" spans="1:8" x14ac:dyDescent="0.2">
      <c r="A365" s="16">
        <v>1094940285</v>
      </c>
      <c r="B365" s="4" t="s">
        <v>165</v>
      </c>
      <c r="C365" s="8" t="s">
        <v>557</v>
      </c>
      <c r="D365" s="10">
        <v>44144</v>
      </c>
      <c r="E365" s="10">
        <v>44188</v>
      </c>
      <c r="F365" s="8" t="s">
        <v>580</v>
      </c>
      <c r="G365" s="12">
        <v>36</v>
      </c>
      <c r="H365" s="12"/>
    </row>
    <row r="366" spans="1:8" x14ac:dyDescent="0.2">
      <c r="A366" s="16">
        <v>1030585244</v>
      </c>
      <c r="B366" s="4" t="s">
        <v>166</v>
      </c>
      <c r="C366" s="8" t="s">
        <v>558</v>
      </c>
      <c r="D366" s="10">
        <v>44144</v>
      </c>
      <c r="E366" s="10">
        <v>44196</v>
      </c>
      <c r="F366" s="8" t="s">
        <v>580</v>
      </c>
      <c r="G366" s="12">
        <v>37</v>
      </c>
      <c r="H366" s="12"/>
    </row>
    <row r="367" spans="1:8" x14ac:dyDescent="0.2">
      <c r="A367" s="16">
        <v>1022359486</v>
      </c>
      <c r="B367" s="4" t="s">
        <v>167</v>
      </c>
      <c r="C367" s="8" t="s">
        <v>559</v>
      </c>
      <c r="D367" s="10">
        <v>44146</v>
      </c>
      <c r="E367" s="10">
        <v>44206</v>
      </c>
      <c r="F367" s="8" t="s">
        <v>579</v>
      </c>
      <c r="G367" s="12">
        <v>38</v>
      </c>
      <c r="H367" s="12"/>
    </row>
    <row r="368" spans="1:8" x14ac:dyDescent="0.2">
      <c r="A368" s="16">
        <v>1032497139</v>
      </c>
      <c r="B368" s="4" t="s">
        <v>168</v>
      </c>
      <c r="C368" s="8" t="s">
        <v>560</v>
      </c>
      <c r="D368" s="10">
        <v>44147</v>
      </c>
      <c r="E368" s="10">
        <v>44188</v>
      </c>
      <c r="F368" s="8" t="s">
        <v>580</v>
      </c>
      <c r="G368" s="12">
        <v>39</v>
      </c>
      <c r="H368" s="12"/>
    </row>
    <row r="369" spans="1:8" x14ac:dyDescent="0.2">
      <c r="A369" s="16">
        <v>1020723785</v>
      </c>
      <c r="B369" s="4" t="s">
        <v>2401</v>
      </c>
      <c r="C369" s="8" t="s">
        <v>514</v>
      </c>
      <c r="D369" s="10">
        <v>44153</v>
      </c>
      <c r="E369" s="10">
        <v>44202</v>
      </c>
      <c r="F369" s="8" t="s">
        <v>579</v>
      </c>
      <c r="G369" s="12">
        <v>40</v>
      </c>
      <c r="H369" s="12"/>
    </row>
    <row r="370" spans="1:8" x14ac:dyDescent="0.2">
      <c r="A370" s="16">
        <v>1019027251</v>
      </c>
      <c r="B370" s="4" t="s">
        <v>2402</v>
      </c>
      <c r="C370" s="8" t="s">
        <v>341</v>
      </c>
      <c r="D370" s="10">
        <v>44155</v>
      </c>
      <c r="E370" s="10">
        <v>44206</v>
      </c>
      <c r="F370" s="8" t="s">
        <v>579</v>
      </c>
      <c r="G370" s="63">
        <v>32.210958904109589</v>
      </c>
      <c r="H370" s="12"/>
    </row>
    <row r="371" spans="1:8" x14ac:dyDescent="0.2">
      <c r="A371" s="16">
        <v>79830250</v>
      </c>
      <c r="B371" s="4" t="s">
        <v>169</v>
      </c>
      <c r="C371" s="8" t="s">
        <v>561</v>
      </c>
      <c r="D371" s="10">
        <v>44156</v>
      </c>
      <c r="E371" s="10">
        <v>44185</v>
      </c>
      <c r="F371" s="8" t="s">
        <v>579</v>
      </c>
      <c r="G371" s="63">
        <v>44.512328767123286</v>
      </c>
      <c r="H371" s="12"/>
    </row>
    <row r="372" spans="1:8" x14ac:dyDescent="0.2">
      <c r="A372" s="16">
        <v>79572111</v>
      </c>
      <c r="B372" s="4" t="s">
        <v>170</v>
      </c>
      <c r="C372" s="8" t="s">
        <v>562</v>
      </c>
      <c r="D372" s="10">
        <v>44158</v>
      </c>
      <c r="E372" s="10">
        <v>44249</v>
      </c>
      <c r="F372" s="8" t="s">
        <v>579</v>
      </c>
      <c r="G372" s="12">
        <v>54</v>
      </c>
      <c r="H372" s="12"/>
    </row>
    <row r="373" spans="1:8" x14ac:dyDescent="0.2">
      <c r="A373" s="16">
        <v>1018441053</v>
      </c>
      <c r="B373" s="4" t="s">
        <v>2403</v>
      </c>
      <c r="C373" s="8" t="s">
        <v>257</v>
      </c>
      <c r="D373" s="10">
        <v>44155</v>
      </c>
      <c r="E373" s="10">
        <v>44196</v>
      </c>
      <c r="F373" s="8" t="s">
        <v>580</v>
      </c>
      <c r="G373" s="63">
        <v>29.86849315068493</v>
      </c>
      <c r="H373" s="12"/>
    </row>
    <row r="374" spans="1:8" x14ac:dyDescent="0.2">
      <c r="A374" s="16">
        <v>80072969</v>
      </c>
      <c r="B374" s="4" t="s">
        <v>2404</v>
      </c>
      <c r="C374" s="8" t="s">
        <v>297</v>
      </c>
      <c r="D374" s="10">
        <v>44158</v>
      </c>
      <c r="E374" s="10">
        <v>44249</v>
      </c>
      <c r="F374" s="8" t="s">
        <v>579</v>
      </c>
      <c r="G374" s="63">
        <v>38.290410958904111</v>
      </c>
      <c r="H374" s="12"/>
    </row>
    <row r="375" spans="1:8" x14ac:dyDescent="0.2">
      <c r="A375" s="16">
        <v>79949858</v>
      </c>
      <c r="B375" s="4" t="s">
        <v>171</v>
      </c>
      <c r="C375" s="8" t="s">
        <v>563</v>
      </c>
      <c r="D375" s="10">
        <v>44159</v>
      </c>
      <c r="E375" s="10">
        <v>44184</v>
      </c>
      <c r="F375" s="8" t="s">
        <v>579</v>
      </c>
      <c r="G375" s="63">
        <v>41.926027397260277</v>
      </c>
      <c r="H375" s="12"/>
    </row>
    <row r="376" spans="1:8" x14ac:dyDescent="0.2">
      <c r="A376" s="16">
        <v>46361679</v>
      </c>
      <c r="B376" s="4" t="s">
        <v>172</v>
      </c>
      <c r="C376" s="8" t="s">
        <v>564</v>
      </c>
      <c r="D376" s="10">
        <v>44166</v>
      </c>
      <c r="E376" s="10">
        <v>44221</v>
      </c>
      <c r="F376" s="8" t="s">
        <v>580</v>
      </c>
      <c r="G376" s="63">
        <v>54.734246575342468</v>
      </c>
      <c r="H376" s="12"/>
    </row>
    <row r="377" spans="1:8" x14ac:dyDescent="0.2">
      <c r="A377" s="14">
        <v>79793127</v>
      </c>
      <c r="B377" s="4" t="s">
        <v>173</v>
      </c>
      <c r="C377" s="8" t="s">
        <v>565</v>
      </c>
      <c r="D377" s="10">
        <v>44167</v>
      </c>
      <c r="E377" s="10">
        <v>44215</v>
      </c>
      <c r="F377" s="8" t="s">
        <v>579</v>
      </c>
      <c r="G377" s="63">
        <v>43.19178082191781</v>
      </c>
      <c r="H377" s="12"/>
    </row>
    <row r="378" spans="1:8" x14ac:dyDescent="0.2">
      <c r="A378" s="14">
        <v>52903084</v>
      </c>
      <c r="B378" s="4" t="s">
        <v>2405</v>
      </c>
      <c r="C378" s="8" t="s">
        <v>274</v>
      </c>
      <c r="D378" s="10">
        <v>44167</v>
      </c>
      <c r="E378" s="10">
        <v>44211</v>
      </c>
      <c r="F378" s="8" t="s">
        <v>580</v>
      </c>
      <c r="G378" s="12">
        <v>38</v>
      </c>
      <c r="H378" s="12"/>
    </row>
    <row r="379" spans="1:8" x14ac:dyDescent="0.2">
      <c r="A379" s="16">
        <v>80546098</v>
      </c>
      <c r="B379" s="4" t="s">
        <v>2406</v>
      </c>
      <c r="C379" s="8" t="s">
        <v>429</v>
      </c>
      <c r="D379" s="10">
        <v>44189</v>
      </c>
      <c r="E379" s="10">
        <v>44250</v>
      </c>
      <c r="F379" s="8" t="s">
        <v>579</v>
      </c>
      <c r="G379" s="63">
        <v>38.956164383561642</v>
      </c>
      <c r="H379" s="12"/>
    </row>
    <row r="380" spans="1:8" x14ac:dyDescent="0.2">
      <c r="A380" s="16">
        <v>51946712</v>
      </c>
      <c r="B380" s="4" t="s">
        <v>174</v>
      </c>
      <c r="C380" s="8" t="s">
        <v>566</v>
      </c>
      <c r="D380" s="10">
        <v>44180</v>
      </c>
      <c r="E380" s="10">
        <v>44210</v>
      </c>
      <c r="F380" s="8" t="s">
        <v>580</v>
      </c>
      <c r="G380" s="63">
        <v>51.441095890410956</v>
      </c>
      <c r="H380" s="12"/>
    </row>
    <row r="381" spans="1:8" x14ac:dyDescent="0.2">
      <c r="A381" s="16">
        <v>1031121036</v>
      </c>
      <c r="B381" s="4" t="s">
        <v>175</v>
      </c>
      <c r="C381" s="8" t="s">
        <v>567</v>
      </c>
      <c r="D381" s="10">
        <v>44180</v>
      </c>
      <c r="E381" s="10">
        <v>44241</v>
      </c>
      <c r="F381" s="8" t="s">
        <v>579</v>
      </c>
      <c r="G381" s="63">
        <v>34.739726027397261</v>
      </c>
      <c r="H381" s="12"/>
    </row>
    <row r="382" spans="1:8" x14ac:dyDescent="0.2">
      <c r="A382" s="16">
        <v>52916322</v>
      </c>
      <c r="B382" s="4" t="s">
        <v>176</v>
      </c>
      <c r="C382" s="8" t="s">
        <v>569</v>
      </c>
      <c r="D382" s="10">
        <v>44181</v>
      </c>
      <c r="E382" s="10">
        <v>44242</v>
      </c>
      <c r="F382" s="8" t="s">
        <v>580</v>
      </c>
      <c r="G382" s="63">
        <v>36.30958904109589</v>
      </c>
      <c r="H382" s="12"/>
    </row>
    <row r="383" spans="1:8" x14ac:dyDescent="0.2">
      <c r="A383" s="16">
        <v>80000805</v>
      </c>
      <c r="B383" s="4" t="s">
        <v>177</v>
      </c>
      <c r="C383" s="8" t="s">
        <v>570</v>
      </c>
      <c r="D383" s="10">
        <v>44181</v>
      </c>
      <c r="E383" s="10">
        <v>44211</v>
      </c>
      <c r="F383" s="8" t="s">
        <v>579</v>
      </c>
      <c r="G383" s="63">
        <v>42.364383561643834</v>
      </c>
      <c r="H383" s="12"/>
    </row>
    <row r="384" spans="1:8" x14ac:dyDescent="0.2">
      <c r="A384" s="16">
        <v>24731198</v>
      </c>
      <c r="B384" s="4" t="s">
        <v>2407</v>
      </c>
      <c r="C384" s="8" t="s">
        <v>249</v>
      </c>
      <c r="D384" s="10">
        <v>44200</v>
      </c>
      <c r="E384" s="10">
        <v>44214</v>
      </c>
      <c r="F384" s="8" t="s">
        <v>580</v>
      </c>
      <c r="G384" s="12">
        <v>41</v>
      </c>
      <c r="H384" s="12"/>
    </row>
    <row r="385" spans="1:8" x14ac:dyDescent="0.2">
      <c r="A385" s="14">
        <v>79740422</v>
      </c>
      <c r="B385" s="4" t="s">
        <v>178</v>
      </c>
      <c r="C385" s="8" t="s">
        <v>571</v>
      </c>
      <c r="D385" s="10">
        <v>44188</v>
      </c>
      <c r="E385" s="10">
        <v>44196</v>
      </c>
      <c r="F385" s="8" t="s">
        <v>579</v>
      </c>
      <c r="G385" s="63">
        <v>45.216438356164382</v>
      </c>
      <c r="H385" s="12"/>
    </row>
    <row r="386" spans="1:8" x14ac:dyDescent="0.2">
      <c r="A386" s="16">
        <v>1144056303</v>
      </c>
      <c r="B386" s="4" t="s">
        <v>179</v>
      </c>
      <c r="C386" s="8" t="s">
        <v>572</v>
      </c>
      <c r="D386" s="10">
        <v>44189</v>
      </c>
      <c r="E386" s="10">
        <v>44234</v>
      </c>
      <c r="F386" s="8" t="s">
        <v>579</v>
      </c>
      <c r="G386" s="63">
        <v>28.476712328767125</v>
      </c>
      <c r="H386" s="12"/>
    </row>
    <row r="387" spans="1:8" x14ac:dyDescent="0.2">
      <c r="A387" s="16">
        <v>80030391</v>
      </c>
      <c r="B387" s="4" t="s">
        <v>180</v>
      </c>
      <c r="C387" s="8" t="s">
        <v>573</v>
      </c>
      <c r="D387" s="10">
        <v>44189</v>
      </c>
      <c r="E387" s="10">
        <v>44234</v>
      </c>
      <c r="F387" s="8" t="s">
        <v>579</v>
      </c>
      <c r="G387" s="63">
        <v>39.81095890410959</v>
      </c>
      <c r="H387" s="12"/>
    </row>
    <row r="388" spans="1:8" x14ac:dyDescent="0.2">
      <c r="A388" s="16">
        <v>1030620306</v>
      </c>
      <c r="B388" s="4" t="s">
        <v>2408</v>
      </c>
      <c r="C388" s="8" t="s">
        <v>496</v>
      </c>
      <c r="D388" s="10">
        <v>44193</v>
      </c>
      <c r="E388" s="10">
        <v>44236</v>
      </c>
      <c r="F388" s="8" t="s">
        <v>579</v>
      </c>
      <c r="G388" s="12">
        <v>27</v>
      </c>
      <c r="H388" s="12"/>
    </row>
    <row r="389" spans="1:8" x14ac:dyDescent="0.2">
      <c r="A389" s="14">
        <v>1016078988</v>
      </c>
      <c r="B389" s="4" t="s">
        <v>181</v>
      </c>
      <c r="C389" s="4" t="s">
        <v>574</v>
      </c>
      <c r="D389" s="10">
        <v>44193</v>
      </c>
      <c r="E389" s="10">
        <v>44236</v>
      </c>
      <c r="F389" s="8" t="s">
        <v>580</v>
      </c>
      <c r="G389" s="63">
        <v>25.364383561643837</v>
      </c>
      <c r="H389" s="12"/>
    </row>
    <row r="390" spans="1:8" x14ac:dyDescent="0.2">
      <c r="A390" s="14">
        <v>1032427280</v>
      </c>
      <c r="B390" s="4" t="s">
        <v>2409</v>
      </c>
      <c r="C390" s="8" t="s">
        <v>568</v>
      </c>
      <c r="D390" s="10">
        <v>44193</v>
      </c>
      <c r="E390" s="10">
        <v>44374</v>
      </c>
      <c r="F390" s="10" t="s">
        <v>579</v>
      </c>
      <c r="G390" s="63">
        <v>31.841095890410958</v>
      </c>
      <c r="H390" s="12"/>
    </row>
    <row r="391" spans="1:8" x14ac:dyDescent="0.2">
      <c r="A391" s="14">
        <v>79786576</v>
      </c>
      <c r="B391" s="4" t="s">
        <v>182</v>
      </c>
      <c r="C391" s="8" t="s">
        <v>575</v>
      </c>
      <c r="D391" s="10">
        <v>44194</v>
      </c>
      <c r="E391" s="10">
        <v>44196</v>
      </c>
      <c r="F391" s="41" t="s">
        <v>579</v>
      </c>
      <c r="G391" s="63">
        <v>45</v>
      </c>
      <c r="H391" s="12"/>
    </row>
    <row r="392" spans="1:8" x14ac:dyDescent="0.2">
      <c r="A392" s="14">
        <v>79746246</v>
      </c>
      <c r="B392" s="4" t="s">
        <v>183</v>
      </c>
      <c r="C392" s="8" t="s">
        <v>576</v>
      </c>
      <c r="D392" s="10">
        <v>44201</v>
      </c>
      <c r="E392" s="10">
        <v>44246</v>
      </c>
      <c r="F392" s="10" t="s">
        <v>579</v>
      </c>
      <c r="G392" s="63">
        <v>43.983561643835614</v>
      </c>
      <c r="H392" s="12"/>
    </row>
    <row r="393" spans="1:8" x14ac:dyDescent="0.2">
      <c r="A393" s="14">
        <v>1019036888</v>
      </c>
      <c r="B393" s="4" t="s">
        <v>184</v>
      </c>
      <c r="C393" s="8" t="s">
        <v>577</v>
      </c>
      <c r="D393" s="10">
        <v>44196</v>
      </c>
      <c r="E393" s="10">
        <v>44226</v>
      </c>
      <c r="F393" s="10" t="s">
        <v>580</v>
      </c>
      <c r="G393" s="63">
        <v>31.24931506849315</v>
      </c>
      <c r="H393" s="12"/>
    </row>
    <row r="394" spans="1:8" x14ac:dyDescent="0.2">
      <c r="A394" s="14">
        <v>1088306511</v>
      </c>
      <c r="B394" s="4" t="s">
        <v>185</v>
      </c>
      <c r="C394" s="8" t="s">
        <v>578</v>
      </c>
      <c r="D394" s="10">
        <v>44196</v>
      </c>
      <c r="E394" s="10">
        <v>44346</v>
      </c>
      <c r="F394" s="10" t="s">
        <v>580</v>
      </c>
      <c r="G394" s="63">
        <v>27.841095890410958</v>
      </c>
      <c r="H394" s="12"/>
    </row>
    <row r="395" spans="1:8" x14ac:dyDescent="0.2">
      <c r="A395" s="14">
        <v>38141462</v>
      </c>
      <c r="B395" s="4" t="s">
        <v>2410</v>
      </c>
      <c r="C395" s="8" t="s">
        <v>422</v>
      </c>
      <c r="D395" s="10">
        <v>44202</v>
      </c>
      <c r="E395" s="10">
        <v>44352</v>
      </c>
      <c r="F395" s="10" t="s">
        <v>580</v>
      </c>
      <c r="G395" s="12">
        <v>40</v>
      </c>
      <c r="H395" s="12"/>
    </row>
  </sheetData>
  <autoFilter ref="A1:H395" xr:uid="{4B45720F-2B2F-8C40-B208-AAB58BE3D14F}">
    <sortState xmlns:xlrd2="http://schemas.microsoft.com/office/spreadsheetml/2017/richdata2" ref="A2:H395">
      <sortCondition ref="B1:B395"/>
    </sortState>
  </autoFilter>
  <dataConsolidate/>
  <conditionalFormatting sqref="A394:A1048576 A1:A232">
    <cfRule type="duplicateValues" dxfId="35" priority="2"/>
  </conditionalFormatting>
  <conditionalFormatting sqref="A1:A1048576">
    <cfRule type="duplicateValues" dxfId="34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8C39D-28FC-C144-AA60-0C4F9E61EA4B}">
  <dimension ref="A1:H401"/>
  <sheetViews>
    <sheetView topLeftCell="B1" workbookViewId="0">
      <selection sqref="A1:A1048576"/>
    </sheetView>
  </sheetViews>
  <sheetFormatPr baseColWidth="10" defaultRowHeight="16" x14ac:dyDescent="0.2"/>
  <cols>
    <col min="1" max="1" width="21" hidden="1" customWidth="1"/>
    <col min="2" max="2" width="21" bestFit="1" customWidth="1"/>
    <col min="3" max="3" width="46.83203125" bestFit="1" customWidth="1"/>
    <col min="4" max="4" width="15.33203125" bestFit="1" customWidth="1"/>
    <col min="5" max="5" width="21.83203125" bestFit="1" customWidth="1"/>
    <col min="6" max="6" width="24" style="17" bestFit="1" customWidth="1"/>
    <col min="7" max="7" width="24" style="17" customWidth="1"/>
    <col min="8" max="8" width="24" style="17" bestFit="1" customWidth="1"/>
  </cols>
  <sheetData>
    <row r="1" spans="1:8" s="2" customFormat="1" x14ac:dyDescent="0.2">
      <c r="A1" s="3" t="s">
        <v>581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2197</v>
      </c>
      <c r="H1" s="3" t="s">
        <v>2196</v>
      </c>
    </row>
    <row r="2" spans="1:8" x14ac:dyDescent="0.2">
      <c r="A2" s="49">
        <v>3019465</v>
      </c>
      <c r="B2" s="45" t="s">
        <v>871</v>
      </c>
      <c r="C2" s="52" t="s">
        <v>318</v>
      </c>
      <c r="D2" s="43">
        <v>44558</v>
      </c>
      <c r="E2" s="43">
        <v>44739</v>
      </c>
      <c r="F2" s="50" t="s">
        <v>579</v>
      </c>
      <c r="G2" s="63">
        <v>70.857534246575341</v>
      </c>
      <c r="H2" s="25"/>
    </row>
    <row r="3" spans="1:8" x14ac:dyDescent="0.2">
      <c r="A3" s="53">
        <v>7181859</v>
      </c>
      <c r="B3" s="45" t="s">
        <v>694</v>
      </c>
      <c r="C3" s="50" t="s">
        <v>265</v>
      </c>
      <c r="D3" s="43">
        <v>44245</v>
      </c>
      <c r="E3" s="43">
        <v>44798</v>
      </c>
      <c r="F3" s="47" t="s">
        <v>579</v>
      </c>
      <c r="G3" s="12">
        <v>41</v>
      </c>
      <c r="H3" s="12"/>
    </row>
    <row r="4" spans="1:8" x14ac:dyDescent="0.2">
      <c r="A4" s="53">
        <v>7188722</v>
      </c>
      <c r="B4" s="45" t="s">
        <v>721</v>
      </c>
      <c r="C4" s="50" t="s">
        <v>518</v>
      </c>
      <c r="D4" s="56">
        <v>44250</v>
      </c>
      <c r="E4" s="43">
        <v>44373</v>
      </c>
      <c r="F4" s="47" t="s">
        <v>579</v>
      </c>
      <c r="G4" s="12">
        <v>38</v>
      </c>
      <c r="H4" s="12"/>
    </row>
    <row r="5" spans="1:8" x14ac:dyDescent="0.2">
      <c r="A5" s="49">
        <v>7722592</v>
      </c>
      <c r="B5" s="45" t="s">
        <v>2433</v>
      </c>
      <c r="C5" s="50" t="s">
        <v>457</v>
      </c>
      <c r="D5" s="43">
        <v>44411</v>
      </c>
      <c r="E5" s="43">
        <v>44473</v>
      </c>
      <c r="F5" s="47" t="s">
        <v>579</v>
      </c>
      <c r="G5" s="12">
        <v>42</v>
      </c>
      <c r="H5" s="12"/>
    </row>
    <row r="6" spans="1:8" x14ac:dyDescent="0.2">
      <c r="A6" s="58">
        <v>7731960</v>
      </c>
      <c r="B6" s="45" t="s">
        <v>744</v>
      </c>
      <c r="C6" s="57" t="s">
        <v>936</v>
      </c>
      <c r="D6" s="43">
        <v>44260</v>
      </c>
      <c r="E6" s="43">
        <v>44381</v>
      </c>
      <c r="F6" s="47" t="s">
        <v>579</v>
      </c>
      <c r="G6" s="12">
        <v>38</v>
      </c>
      <c r="H6" s="12"/>
    </row>
    <row r="7" spans="1:8" x14ac:dyDescent="0.2">
      <c r="A7" s="49">
        <v>8127742</v>
      </c>
      <c r="B7" s="45" t="s">
        <v>2437</v>
      </c>
      <c r="C7" s="50" t="s">
        <v>525</v>
      </c>
      <c r="D7" s="43">
        <v>44407</v>
      </c>
      <c r="E7" s="43">
        <v>44575</v>
      </c>
      <c r="F7" s="47" t="s">
        <v>579</v>
      </c>
      <c r="G7" s="12">
        <v>39</v>
      </c>
      <c r="H7" s="12"/>
    </row>
    <row r="8" spans="1:8" x14ac:dyDescent="0.2">
      <c r="A8" s="49">
        <v>8980500</v>
      </c>
      <c r="B8" s="45" t="s">
        <v>2450</v>
      </c>
      <c r="C8" s="52" t="s">
        <v>478</v>
      </c>
      <c r="D8" s="43">
        <v>44425</v>
      </c>
      <c r="E8" s="43">
        <v>44584</v>
      </c>
      <c r="F8" s="50" t="s">
        <v>579</v>
      </c>
      <c r="G8" s="12">
        <v>43</v>
      </c>
      <c r="H8" s="12"/>
    </row>
    <row r="9" spans="1:8" x14ac:dyDescent="0.2">
      <c r="A9" s="58">
        <v>10547756</v>
      </c>
      <c r="B9" s="45" t="s">
        <v>769</v>
      </c>
      <c r="C9" s="57" t="s">
        <v>953</v>
      </c>
      <c r="D9" s="43">
        <v>44281</v>
      </c>
      <c r="E9" s="43">
        <v>44402</v>
      </c>
      <c r="F9" s="47" t="s">
        <v>579</v>
      </c>
      <c r="G9" s="12">
        <v>59</v>
      </c>
      <c r="H9" s="12"/>
    </row>
    <row r="10" spans="1:8" x14ac:dyDescent="0.2">
      <c r="A10" s="58">
        <v>11200997</v>
      </c>
      <c r="B10" s="45" t="s">
        <v>765</v>
      </c>
      <c r="C10" s="57" t="s">
        <v>949</v>
      </c>
      <c r="D10" s="43">
        <v>44274</v>
      </c>
      <c r="E10" s="43">
        <v>44791</v>
      </c>
      <c r="F10" s="47" t="s">
        <v>579</v>
      </c>
      <c r="G10" s="12">
        <v>46</v>
      </c>
      <c r="H10" s="12"/>
    </row>
    <row r="11" spans="1:8" x14ac:dyDescent="0.2">
      <c r="A11" s="49">
        <v>12567331</v>
      </c>
      <c r="B11" s="45" t="s">
        <v>640</v>
      </c>
      <c r="C11" s="50" t="s">
        <v>899</v>
      </c>
      <c r="D11" s="43">
        <v>44232</v>
      </c>
      <c r="E11" s="43">
        <v>44381</v>
      </c>
      <c r="F11" s="47" t="s">
        <v>579</v>
      </c>
      <c r="G11" s="12">
        <v>51</v>
      </c>
      <c r="H11" s="12"/>
    </row>
    <row r="12" spans="1:8" x14ac:dyDescent="0.2">
      <c r="A12" s="44">
        <v>15339688</v>
      </c>
      <c r="B12" s="45" t="s">
        <v>599</v>
      </c>
      <c r="C12" s="46" t="s">
        <v>214</v>
      </c>
      <c r="D12" s="43">
        <v>44225</v>
      </c>
      <c r="E12" s="43">
        <v>44405</v>
      </c>
      <c r="F12" s="47" t="s">
        <v>579</v>
      </c>
      <c r="G12" s="12">
        <v>45</v>
      </c>
      <c r="H12" s="12"/>
    </row>
    <row r="13" spans="1:8" x14ac:dyDescent="0.2">
      <c r="A13" s="49">
        <v>16599049</v>
      </c>
      <c r="B13" s="45" t="s">
        <v>2424</v>
      </c>
      <c r="C13" s="50" t="s">
        <v>203</v>
      </c>
      <c r="D13" s="43">
        <v>44396</v>
      </c>
      <c r="E13" s="43">
        <v>44576</v>
      </c>
      <c r="F13" s="47" t="s">
        <v>579</v>
      </c>
      <c r="G13" s="12">
        <v>69</v>
      </c>
      <c r="H13" s="12"/>
    </row>
    <row r="14" spans="1:8" x14ac:dyDescent="0.2">
      <c r="A14" s="58">
        <v>16757282</v>
      </c>
      <c r="B14" s="45" t="s">
        <v>741</v>
      </c>
      <c r="C14" s="57" t="s">
        <v>934</v>
      </c>
      <c r="D14" s="43">
        <v>44260</v>
      </c>
      <c r="E14" s="43">
        <v>44381</v>
      </c>
      <c r="F14" s="47" t="s">
        <v>579</v>
      </c>
      <c r="G14" s="12">
        <v>55</v>
      </c>
      <c r="H14" s="12"/>
    </row>
    <row r="15" spans="1:8" x14ac:dyDescent="0.2">
      <c r="A15" s="58">
        <v>16777510</v>
      </c>
      <c r="B15" s="45" t="s">
        <v>760</v>
      </c>
      <c r="C15" s="57" t="s">
        <v>532</v>
      </c>
      <c r="D15" s="43">
        <v>44270</v>
      </c>
      <c r="E15" s="43">
        <v>44391</v>
      </c>
      <c r="F15" s="47" t="s">
        <v>579</v>
      </c>
      <c r="G15" s="12">
        <v>56</v>
      </c>
      <c r="H15" s="12"/>
    </row>
    <row r="16" spans="1:8" x14ac:dyDescent="0.2">
      <c r="A16" s="58">
        <v>17348644</v>
      </c>
      <c r="B16" s="45" t="s">
        <v>736</v>
      </c>
      <c r="C16" s="57" t="s">
        <v>201</v>
      </c>
      <c r="D16" s="43">
        <v>44258</v>
      </c>
      <c r="E16" s="43">
        <v>44410</v>
      </c>
      <c r="F16" s="47" t="s">
        <v>579</v>
      </c>
      <c r="G16" s="12">
        <v>53</v>
      </c>
      <c r="H16" s="12"/>
    </row>
    <row r="17" spans="1:8" x14ac:dyDescent="0.2">
      <c r="A17" s="53">
        <v>19281578</v>
      </c>
      <c r="B17" s="45" t="s">
        <v>680</v>
      </c>
      <c r="C17" s="50" t="s">
        <v>333</v>
      </c>
      <c r="D17" s="43">
        <v>44243</v>
      </c>
      <c r="E17" s="43">
        <v>44377</v>
      </c>
      <c r="F17" s="47" t="s">
        <v>579</v>
      </c>
      <c r="G17" s="12">
        <v>68</v>
      </c>
      <c r="H17" s="12"/>
    </row>
    <row r="18" spans="1:8" x14ac:dyDescent="0.2">
      <c r="A18" s="49">
        <v>19301963</v>
      </c>
      <c r="B18" s="45" t="s">
        <v>867</v>
      </c>
      <c r="C18" s="50" t="s">
        <v>1036</v>
      </c>
      <c r="D18" s="43">
        <v>44532</v>
      </c>
      <c r="E18" s="43">
        <v>44689</v>
      </c>
      <c r="F18" s="50" t="s">
        <v>579</v>
      </c>
      <c r="G18" s="12">
        <v>67</v>
      </c>
      <c r="H18" s="25" t="s">
        <v>2518</v>
      </c>
    </row>
    <row r="19" spans="1:8" x14ac:dyDescent="0.2">
      <c r="A19" s="53">
        <v>19332264</v>
      </c>
      <c r="B19" s="45" t="s">
        <v>690</v>
      </c>
      <c r="C19" s="50" t="s">
        <v>350</v>
      </c>
      <c r="D19" s="43">
        <v>44246</v>
      </c>
      <c r="E19" s="43">
        <v>44365</v>
      </c>
      <c r="F19" s="47" t="s">
        <v>579</v>
      </c>
      <c r="G19" s="12">
        <v>66</v>
      </c>
      <c r="H19" s="12"/>
    </row>
    <row r="20" spans="1:8" x14ac:dyDescent="0.2">
      <c r="A20" s="53">
        <v>19452563</v>
      </c>
      <c r="B20" s="45" t="s">
        <v>714</v>
      </c>
      <c r="C20" s="50" t="s">
        <v>360</v>
      </c>
      <c r="D20" s="43">
        <v>44250</v>
      </c>
      <c r="E20" s="43">
        <v>44369</v>
      </c>
      <c r="F20" s="47" t="s">
        <v>579</v>
      </c>
      <c r="G20" s="12">
        <v>63</v>
      </c>
      <c r="H20" s="12"/>
    </row>
    <row r="21" spans="1:8" x14ac:dyDescent="0.2">
      <c r="A21" s="53">
        <v>19479974</v>
      </c>
      <c r="B21" s="45" t="s">
        <v>662</v>
      </c>
      <c r="C21" s="50" t="s">
        <v>247</v>
      </c>
      <c r="D21" s="43">
        <v>44238</v>
      </c>
      <c r="E21" s="43">
        <v>44510</v>
      </c>
      <c r="F21" s="47" t="s">
        <v>579</v>
      </c>
      <c r="G21" s="12">
        <v>61</v>
      </c>
      <c r="H21" s="12"/>
    </row>
    <row r="22" spans="1:8" x14ac:dyDescent="0.2">
      <c r="A22" s="49">
        <v>21104189</v>
      </c>
      <c r="B22" s="45" t="s">
        <v>648</v>
      </c>
      <c r="C22" s="52" t="s">
        <v>309</v>
      </c>
      <c r="D22" s="43">
        <v>44237</v>
      </c>
      <c r="E22" s="43">
        <v>44782</v>
      </c>
      <c r="F22" s="47" t="s">
        <v>580</v>
      </c>
      <c r="G22" s="12">
        <v>47</v>
      </c>
      <c r="H22" s="12"/>
    </row>
    <row r="23" spans="1:8" x14ac:dyDescent="0.2">
      <c r="A23" s="49">
        <v>24337466</v>
      </c>
      <c r="B23" s="45" t="s">
        <v>804</v>
      </c>
      <c r="C23" s="50" t="s">
        <v>983</v>
      </c>
      <c r="D23" s="43">
        <v>44348</v>
      </c>
      <c r="E23" s="43">
        <v>44530</v>
      </c>
      <c r="F23" s="47" t="s">
        <v>580</v>
      </c>
      <c r="G23" s="12">
        <v>39</v>
      </c>
      <c r="H23" s="12"/>
    </row>
    <row r="24" spans="1:8" x14ac:dyDescent="0.2">
      <c r="A24" s="44">
        <v>24731198</v>
      </c>
      <c r="B24" s="45" t="s">
        <v>586</v>
      </c>
      <c r="C24" s="46" t="s">
        <v>249</v>
      </c>
      <c r="D24" s="43">
        <v>44222</v>
      </c>
      <c r="E24" s="43">
        <v>44586</v>
      </c>
      <c r="F24" s="47" t="s">
        <v>580</v>
      </c>
      <c r="G24" s="12">
        <v>44</v>
      </c>
      <c r="H24" s="12"/>
    </row>
    <row r="25" spans="1:8" x14ac:dyDescent="0.2">
      <c r="A25" s="53">
        <v>26501725</v>
      </c>
      <c r="B25" s="45" t="s">
        <v>668</v>
      </c>
      <c r="C25" s="50" t="s">
        <v>330</v>
      </c>
      <c r="D25" s="43">
        <v>44242</v>
      </c>
      <c r="E25" s="43">
        <v>44756</v>
      </c>
      <c r="F25" s="47" t="s">
        <v>580</v>
      </c>
      <c r="G25" s="12">
        <v>59</v>
      </c>
      <c r="H25" s="12"/>
    </row>
    <row r="26" spans="1:8" x14ac:dyDescent="0.2">
      <c r="A26" s="49">
        <v>30233357</v>
      </c>
      <c r="B26" s="45" t="s">
        <v>823</v>
      </c>
      <c r="C26" s="50" t="s">
        <v>1000</v>
      </c>
      <c r="D26" s="43">
        <v>44413</v>
      </c>
      <c r="E26" s="43">
        <v>44504</v>
      </c>
      <c r="F26" s="47" t="s">
        <v>580</v>
      </c>
      <c r="G26" s="12">
        <v>41</v>
      </c>
      <c r="H26" s="12"/>
    </row>
    <row r="27" spans="1:8" x14ac:dyDescent="0.2">
      <c r="A27" s="49">
        <v>32108651</v>
      </c>
      <c r="B27" s="45" t="s">
        <v>2461</v>
      </c>
      <c r="C27" s="54" t="s">
        <v>946</v>
      </c>
      <c r="D27" s="43">
        <v>44433</v>
      </c>
      <c r="E27" s="43">
        <v>44586</v>
      </c>
      <c r="F27" s="50" t="s">
        <v>580</v>
      </c>
      <c r="G27" s="12">
        <v>45</v>
      </c>
      <c r="H27" s="25"/>
    </row>
    <row r="28" spans="1:8" x14ac:dyDescent="0.2">
      <c r="A28" s="53">
        <v>32748048</v>
      </c>
      <c r="B28" s="45" t="s">
        <v>616</v>
      </c>
      <c r="C28" s="50" t="s">
        <v>413</v>
      </c>
      <c r="D28" s="43">
        <v>44228</v>
      </c>
      <c r="E28" s="43">
        <v>44377</v>
      </c>
      <c r="F28" s="47" t="s">
        <v>580</v>
      </c>
      <c r="G28" s="12">
        <v>50</v>
      </c>
      <c r="H28" s="12"/>
    </row>
    <row r="29" spans="1:8" x14ac:dyDescent="0.2">
      <c r="A29" s="53">
        <v>35394243</v>
      </c>
      <c r="B29" s="45" t="s">
        <v>628</v>
      </c>
      <c r="C29" s="50" t="s">
        <v>211</v>
      </c>
      <c r="D29" s="43">
        <v>44228</v>
      </c>
      <c r="E29" s="43">
        <v>44619</v>
      </c>
      <c r="F29" s="47" t="s">
        <v>580</v>
      </c>
      <c r="G29" s="12">
        <v>40</v>
      </c>
      <c r="H29" s="12"/>
    </row>
    <row r="30" spans="1:8" x14ac:dyDescent="0.2">
      <c r="A30" s="49">
        <v>35419155</v>
      </c>
      <c r="B30" s="45" t="s">
        <v>849</v>
      </c>
      <c r="C30" s="52" t="s">
        <v>1020</v>
      </c>
      <c r="D30" s="43">
        <v>44484</v>
      </c>
      <c r="E30" s="43">
        <v>44560</v>
      </c>
      <c r="F30" s="50" t="s">
        <v>580</v>
      </c>
      <c r="G30" s="12">
        <v>47</v>
      </c>
      <c r="H30" s="25"/>
    </row>
    <row r="31" spans="1:8" x14ac:dyDescent="0.2">
      <c r="A31" s="49">
        <v>37322875</v>
      </c>
      <c r="B31" s="45" t="s">
        <v>2509</v>
      </c>
      <c r="C31" s="50" t="s">
        <v>925</v>
      </c>
      <c r="D31" s="43">
        <v>44505</v>
      </c>
      <c r="E31" s="43">
        <v>44575</v>
      </c>
      <c r="F31" s="50" t="s">
        <v>580</v>
      </c>
      <c r="G31" s="12">
        <v>53</v>
      </c>
      <c r="H31" s="25"/>
    </row>
    <row r="32" spans="1:8" x14ac:dyDescent="0.2">
      <c r="A32" s="49">
        <v>38141462</v>
      </c>
      <c r="B32" s="45" t="s">
        <v>809</v>
      </c>
      <c r="C32" s="52" t="s">
        <v>422</v>
      </c>
      <c r="D32" s="43">
        <v>44375</v>
      </c>
      <c r="E32" s="43">
        <v>44581</v>
      </c>
      <c r="F32" s="47" t="s">
        <v>580</v>
      </c>
      <c r="G32" s="12">
        <v>43</v>
      </c>
      <c r="H32" s="12"/>
    </row>
    <row r="33" spans="1:8" x14ac:dyDescent="0.2">
      <c r="A33" s="44">
        <v>39718546</v>
      </c>
      <c r="B33" s="48" t="s">
        <v>585</v>
      </c>
      <c r="C33" s="46" t="s">
        <v>304</v>
      </c>
      <c r="D33" s="43">
        <v>44222</v>
      </c>
      <c r="E33" s="43">
        <v>44586</v>
      </c>
      <c r="F33" s="47" t="s">
        <v>580</v>
      </c>
      <c r="G33" s="12">
        <v>58</v>
      </c>
      <c r="H33" s="12"/>
    </row>
    <row r="34" spans="1:8" x14ac:dyDescent="0.2">
      <c r="A34" s="53">
        <v>39762293</v>
      </c>
      <c r="B34" s="45" t="s">
        <v>696</v>
      </c>
      <c r="C34" s="50" t="s">
        <v>301</v>
      </c>
      <c r="D34" s="43">
        <v>44245</v>
      </c>
      <c r="E34" s="43">
        <v>44364</v>
      </c>
      <c r="F34" s="47" t="s">
        <v>580</v>
      </c>
      <c r="G34" s="12">
        <v>51</v>
      </c>
      <c r="H34" s="12"/>
    </row>
    <row r="35" spans="1:8" x14ac:dyDescent="0.2">
      <c r="A35" s="49">
        <v>40935408</v>
      </c>
      <c r="B35" s="45" t="s">
        <v>612</v>
      </c>
      <c r="C35" s="52" t="s">
        <v>451</v>
      </c>
      <c r="D35" s="43">
        <v>44228</v>
      </c>
      <c r="E35" s="43">
        <v>44766</v>
      </c>
      <c r="F35" s="47" t="s">
        <v>580</v>
      </c>
      <c r="G35" s="63">
        <v>41.764383561643832</v>
      </c>
      <c r="H35" s="12"/>
    </row>
    <row r="36" spans="1:8" x14ac:dyDescent="0.2">
      <c r="A36" s="49">
        <v>41427086</v>
      </c>
      <c r="B36" s="45" t="s">
        <v>870</v>
      </c>
      <c r="C36" s="50" t="s">
        <v>1038</v>
      </c>
      <c r="D36" s="43">
        <v>44551</v>
      </c>
      <c r="E36" s="43">
        <v>44640</v>
      </c>
      <c r="F36" s="50" t="s">
        <v>580</v>
      </c>
      <c r="G36" s="63">
        <v>73.276712328767118</v>
      </c>
      <c r="H36" s="25"/>
    </row>
    <row r="37" spans="1:8" x14ac:dyDescent="0.2">
      <c r="A37" s="44">
        <v>41745141</v>
      </c>
      <c r="B37" s="45" t="s">
        <v>611</v>
      </c>
      <c r="C37" s="46" t="s">
        <v>263</v>
      </c>
      <c r="D37" s="43">
        <v>44225</v>
      </c>
      <c r="E37" s="43">
        <v>44770</v>
      </c>
      <c r="F37" s="47" t="s">
        <v>580</v>
      </c>
      <c r="G37" s="12">
        <v>68</v>
      </c>
      <c r="H37" s="12"/>
    </row>
    <row r="38" spans="1:8" x14ac:dyDescent="0.2">
      <c r="A38" s="49">
        <v>42105147</v>
      </c>
      <c r="B38" s="45" t="s">
        <v>2458</v>
      </c>
      <c r="C38" s="50" t="s">
        <v>979</v>
      </c>
      <c r="D38" s="43">
        <v>44431</v>
      </c>
      <c r="E38" s="43">
        <v>44575</v>
      </c>
      <c r="F38" s="50" t="s">
        <v>580</v>
      </c>
      <c r="G38" s="12">
        <v>51</v>
      </c>
      <c r="H38" s="12"/>
    </row>
    <row r="39" spans="1:8" x14ac:dyDescent="0.2">
      <c r="A39" s="49">
        <v>42889892</v>
      </c>
      <c r="B39" s="45" t="s">
        <v>2438</v>
      </c>
      <c r="C39" s="50" t="s">
        <v>299</v>
      </c>
      <c r="D39" s="43">
        <v>44414</v>
      </c>
      <c r="E39" s="43">
        <v>44509</v>
      </c>
      <c r="F39" s="50" t="s">
        <v>580</v>
      </c>
      <c r="G39" s="12">
        <v>57</v>
      </c>
      <c r="H39" s="12"/>
    </row>
    <row r="40" spans="1:8" x14ac:dyDescent="0.2">
      <c r="A40" s="49">
        <v>43555366</v>
      </c>
      <c r="B40" s="45" t="s">
        <v>2477</v>
      </c>
      <c r="C40" s="50" t="s">
        <v>428</v>
      </c>
      <c r="D40" s="60">
        <v>44455</v>
      </c>
      <c r="E40" s="43">
        <v>44576</v>
      </c>
      <c r="F40" s="50" t="s">
        <v>580</v>
      </c>
      <c r="G40" s="12">
        <v>53</v>
      </c>
      <c r="H40" s="25"/>
    </row>
    <row r="41" spans="1:8" x14ac:dyDescent="0.2">
      <c r="A41" s="49">
        <v>46457522</v>
      </c>
      <c r="B41" s="45" t="s">
        <v>2498</v>
      </c>
      <c r="C41" s="50" t="s">
        <v>508</v>
      </c>
      <c r="D41" s="60">
        <v>44474</v>
      </c>
      <c r="E41" s="43">
        <v>44549</v>
      </c>
      <c r="F41" s="50" t="s">
        <v>580</v>
      </c>
      <c r="G41" s="12">
        <v>39</v>
      </c>
      <c r="H41" s="25"/>
    </row>
    <row r="42" spans="1:8" x14ac:dyDescent="0.2">
      <c r="A42" s="49">
        <v>46669452</v>
      </c>
      <c r="B42" s="45" t="s">
        <v>831</v>
      </c>
      <c r="C42" s="50" t="s">
        <v>1006</v>
      </c>
      <c r="D42" s="43">
        <v>44434</v>
      </c>
      <c r="E42" s="43">
        <v>44580</v>
      </c>
      <c r="F42" s="50" t="s">
        <v>580</v>
      </c>
      <c r="G42" s="12">
        <v>51</v>
      </c>
      <c r="H42" s="25"/>
    </row>
    <row r="43" spans="1:8" x14ac:dyDescent="0.2">
      <c r="A43" s="53">
        <v>51647967</v>
      </c>
      <c r="B43" s="45" t="s">
        <v>718</v>
      </c>
      <c r="C43" s="50" t="s">
        <v>262</v>
      </c>
      <c r="D43" s="43">
        <v>44271</v>
      </c>
      <c r="E43" s="43">
        <v>44437</v>
      </c>
      <c r="F43" s="47" t="s">
        <v>580</v>
      </c>
      <c r="G43" s="12">
        <v>62</v>
      </c>
      <c r="H43" s="12"/>
    </row>
    <row r="44" spans="1:8" x14ac:dyDescent="0.2">
      <c r="A44" s="49">
        <v>51935112</v>
      </c>
      <c r="B44" s="45" t="s">
        <v>657</v>
      </c>
      <c r="C44" s="52" t="s">
        <v>912</v>
      </c>
      <c r="D44" s="43">
        <v>44235</v>
      </c>
      <c r="E44" s="43">
        <v>44568</v>
      </c>
      <c r="F44" s="47" t="s">
        <v>580</v>
      </c>
      <c r="G44" s="12">
        <v>55</v>
      </c>
      <c r="H44" s="12"/>
    </row>
    <row r="45" spans="1:8" x14ac:dyDescent="0.2">
      <c r="A45" s="53">
        <v>51946712</v>
      </c>
      <c r="B45" s="45" t="s">
        <v>794</v>
      </c>
      <c r="C45" s="52" t="s">
        <v>566</v>
      </c>
      <c r="D45" s="43">
        <v>44321</v>
      </c>
      <c r="E45" s="43">
        <v>44554</v>
      </c>
      <c r="F45" s="47" t="s">
        <v>580</v>
      </c>
      <c r="G45" s="63">
        <v>51.827397260273976</v>
      </c>
      <c r="H45" s="12"/>
    </row>
    <row r="46" spans="1:8" x14ac:dyDescent="0.2">
      <c r="A46" s="49">
        <v>52009703</v>
      </c>
      <c r="B46" s="45" t="s">
        <v>639</v>
      </c>
      <c r="C46" s="50" t="s">
        <v>896</v>
      </c>
      <c r="D46" s="43">
        <v>44232</v>
      </c>
      <c r="E46" s="43">
        <v>44586</v>
      </c>
      <c r="F46" s="47" t="s">
        <v>580</v>
      </c>
      <c r="G46" s="12">
        <v>51</v>
      </c>
      <c r="H46" s="12"/>
    </row>
    <row r="47" spans="1:8" x14ac:dyDescent="0.2">
      <c r="A47" s="49">
        <v>52080367</v>
      </c>
      <c r="B47" s="45" t="s">
        <v>2504</v>
      </c>
      <c r="C47" s="50" t="s">
        <v>381</v>
      </c>
      <c r="D47" s="43">
        <v>44480</v>
      </c>
      <c r="E47" s="43">
        <v>44571</v>
      </c>
      <c r="F47" s="50" t="s">
        <v>580</v>
      </c>
      <c r="G47" s="12">
        <v>50</v>
      </c>
      <c r="H47" s="25"/>
    </row>
    <row r="48" spans="1:8" x14ac:dyDescent="0.2">
      <c r="A48" s="49">
        <v>52148456</v>
      </c>
      <c r="B48" s="45" t="s">
        <v>649</v>
      </c>
      <c r="C48" s="50" t="s">
        <v>907</v>
      </c>
      <c r="D48" s="43">
        <v>44232</v>
      </c>
      <c r="E48" s="43">
        <v>44500</v>
      </c>
      <c r="F48" s="47" t="s">
        <v>580</v>
      </c>
      <c r="G48" s="12">
        <v>50</v>
      </c>
      <c r="H48" s="12"/>
    </row>
    <row r="49" spans="1:8" x14ac:dyDescent="0.2">
      <c r="A49" s="58">
        <v>52220237</v>
      </c>
      <c r="B49" s="45" t="s">
        <v>768</v>
      </c>
      <c r="C49" s="57" t="s">
        <v>952</v>
      </c>
      <c r="D49" s="43">
        <v>44281</v>
      </c>
      <c r="E49" s="43">
        <v>44414</v>
      </c>
      <c r="F49" s="47" t="s">
        <v>580</v>
      </c>
      <c r="G49" s="12">
        <v>50</v>
      </c>
      <c r="H49" s="12"/>
    </row>
    <row r="50" spans="1:8" x14ac:dyDescent="0.2">
      <c r="A50" s="53">
        <v>52261117</v>
      </c>
      <c r="B50" s="45" t="s">
        <v>818</v>
      </c>
      <c r="C50" s="50" t="s">
        <v>995</v>
      </c>
      <c r="D50" s="43">
        <v>44406</v>
      </c>
      <c r="E50" s="43">
        <v>44561</v>
      </c>
      <c r="F50" s="47" t="s">
        <v>580</v>
      </c>
      <c r="G50" s="12">
        <v>48</v>
      </c>
      <c r="H50" s="12"/>
    </row>
    <row r="51" spans="1:8" x14ac:dyDescent="0.2">
      <c r="A51" s="49">
        <v>52264292</v>
      </c>
      <c r="B51" s="45" t="s">
        <v>2463</v>
      </c>
      <c r="C51" s="50" t="s">
        <v>273</v>
      </c>
      <c r="D51" s="43">
        <v>44434</v>
      </c>
      <c r="E51" s="43">
        <v>44586</v>
      </c>
      <c r="F51" s="50" t="s">
        <v>580</v>
      </c>
      <c r="G51" s="12">
        <v>49</v>
      </c>
      <c r="H51" s="25"/>
    </row>
    <row r="52" spans="1:8" x14ac:dyDescent="0.2">
      <c r="A52" s="53">
        <v>52340785</v>
      </c>
      <c r="B52" s="45" t="s">
        <v>806</v>
      </c>
      <c r="C52" s="54" t="s">
        <v>986</v>
      </c>
      <c r="D52" s="43">
        <v>44358</v>
      </c>
      <c r="E52" s="43">
        <v>44540</v>
      </c>
      <c r="F52" s="47" t="s">
        <v>580</v>
      </c>
      <c r="G52" s="12">
        <v>49</v>
      </c>
      <c r="H52" s="12"/>
    </row>
    <row r="53" spans="1:8" x14ac:dyDescent="0.2">
      <c r="A53" s="53">
        <v>52346867</v>
      </c>
      <c r="B53" s="45" t="s">
        <v>660</v>
      </c>
      <c r="C53" s="50" t="s">
        <v>420</v>
      </c>
      <c r="D53" s="43">
        <v>44238</v>
      </c>
      <c r="E53" s="43">
        <v>44575</v>
      </c>
      <c r="F53" s="47" t="s">
        <v>580</v>
      </c>
      <c r="G53" s="12">
        <v>47</v>
      </c>
      <c r="H53" s="12"/>
    </row>
    <row r="54" spans="1:8" x14ac:dyDescent="0.2">
      <c r="A54" s="53">
        <v>52350815</v>
      </c>
      <c r="B54" s="45" t="s">
        <v>658</v>
      </c>
      <c r="C54" s="50" t="s">
        <v>281</v>
      </c>
      <c r="D54" s="43">
        <v>44236</v>
      </c>
      <c r="E54" s="43">
        <v>44750</v>
      </c>
      <c r="F54" s="47" t="s">
        <v>580</v>
      </c>
      <c r="G54" s="12">
        <v>45</v>
      </c>
      <c r="H54" s="12"/>
    </row>
    <row r="55" spans="1:8" x14ac:dyDescent="0.2">
      <c r="A55" s="49">
        <v>52383375</v>
      </c>
      <c r="B55" s="45" t="s">
        <v>2429</v>
      </c>
      <c r="C55" s="50" t="s">
        <v>471</v>
      </c>
      <c r="D55" s="43">
        <v>44400</v>
      </c>
      <c r="E55" s="43">
        <v>44586</v>
      </c>
      <c r="F55" s="50" t="s">
        <v>580</v>
      </c>
      <c r="G55" s="12">
        <v>45</v>
      </c>
      <c r="H55" s="12"/>
    </row>
    <row r="56" spans="1:8" x14ac:dyDescent="0.2">
      <c r="A56" s="53">
        <v>52385338</v>
      </c>
      <c r="B56" s="45" t="s">
        <v>686</v>
      </c>
      <c r="C56" s="50" t="s">
        <v>916</v>
      </c>
      <c r="D56" s="43">
        <v>44245</v>
      </c>
      <c r="E56" s="43">
        <v>44517</v>
      </c>
      <c r="F56" s="47" t="s">
        <v>580</v>
      </c>
      <c r="G56" s="12">
        <v>46</v>
      </c>
      <c r="H56" s="12"/>
    </row>
    <row r="57" spans="1:8" x14ac:dyDescent="0.2">
      <c r="A57" s="49">
        <v>52426835</v>
      </c>
      <c r="B57" s="45" t="s">
        <v>2432</v>
      </c>
      <c r="C57" s="50" t="s">
        <v>453</v>
      </c>
      <c r="D57" s="43">
        <v>44411</v>
      </c>
      <c r="E57" s="43">
        <v>44481</v>
      </c>
      <c r="F57" s="47" t="s">
        <v>580</v>
      </c>
      <c r="G57" s="12">
        <v>46</v>
      </c>
      <c r="H57" s="12"/>
    </row>
    <row r="58" spans="1:8" x14ac:dyDescent="0.2">
      <c r="A58" s="49">
        <v>52432379</v>
      </c>
      <c r="B58" s="45" t="s">
        <v>2464</v>
      </c>
      <c r="C58" s="50" t="s">
        <v>954</v>
      </c>
      <c r="D58" s="43">
        <v>44441</v>
      </c>
      <c r="E58" s="43">
        <v>44562</v>
      </c>
      <c r="F58" s="50" t="s">
        <v>580</v>
      </c>
      <c r="G58" s="12">
        <v>47</v>
      </c>
      <c r="H58" s="25"/>
    </row>
    <row r="59" spans="1:8" x14ac:dyDescent="0.2">
      <c r="A59" s="49">
        <v>52436886</v>
      </c>
      <c r="B59" s="45" t="s">
        <v>828</v>
      </c>
      <c r="C59" s="50" t="s">
        <v>1003</v>
      </c>
      <c r="D59" s="43">
        <v>44441</v>
      </c>
      <c r="E59" s="43">
        <v>44531</v>
      </c>
      <c r="F59" s="50" t="s">
        <v>580</v>
      </c>
      <c r="G59" s="12">
        <v>46</v>
      </c>
      <c r="H59" s="12"/>
    </row>
    <row r="60" spans="1:8" x14ac:dyDescent="0.2">
      <c r="A60" s="49">
        <v>52445547</v>
      </c>
      <c r="B60" s="45" t="s">
        <v>2422</v>
      </c>
      <c r="C60" s="52" t="s">
        <v>245</v>
      </c>
      <c r="D60" s="43">
        <v>44389</v>
      </c>
      <c r="E60" s="43">
        <v>44586</v>
      </c>
      <c r="F60" s="47" t="s">
        <v>580</v>
      </c>
      <c r="G60" s="12">
        <v>44</v>
      </c>
      <c r="H60" s="12"/>
    </row>
    <row r="61" spans="1:8" x14ac:dyDescent="0.2">
      <c r="A61" s="49">
        <v>52544538</v>
      </c>
      <c r="B61" s="45" t="s">
        <v>635</v>
      </c>
      <c r="C61" s="50" t="s">
        <v>401</v>
      </c>
      <c r="D61" s="43">
        <v>44236</v>
      </c>
      <c r="E61" s="43">
        <v>44416</v>
      </c>
      <c r="F61" s="47" t="s">
        <v>580</v>
      </c>
      <c r="G61" s="12">
        <v>42</v>
      </c>
      <c r="H61" s="12"/>
    </row>
    <row r="62" spans="1:8" x14ac:dyDescent="0.2">
      <c r="A62" s="58">
        <v>52553549</v>
      </c>
      <c r="B62" s="45" t="s">
        <v>743</v>
      </c>
      <c r="C62" s="57" t="s">
        <v>935</v>
      </c>
      <c r="D62" s="43">
        <v>44263</v>
      </c>
      <c r="E62" s="43">
        <v>44384</v>
      </c>
      <c r="F62" s="47" t="s">
        <v>580</v>
      </c>
      <c r="G62" s="12">
        <v>54</v>
      </c>
      <c r="H62" s="12"/>
    </row>
    <row r="63" spans="1:8" x14ac:dyDescent="0.2">
      <c r="A63" s="53">
        <v>52620704</v>
      </c>
      <c r="B63" s="45" t="s">
        <v>713</v>
      </c>
      <c r="C63" s="50" t="s">
        <v>380</v>
      </c>
      <c r="D63" s="43">
        <v>44250</v>
      </c>
      <c r="E63" s="43">
        <v>44575</v>
      </c>
      <c r="F63" s="47" t="s">
        <v>580</v>
      </c>
      <c r="G63" s="12">
        <v>51</v>
      </c>
      <c r="H63" s="12"/>
    </row>
    <row r="64" spans="1:8" x14ac:dyDescent="0.2">
      <c r="A64" s="49">
        <v>52715025</v>
      </c>
      <c r="B64" s="45" t="s">
        <v>2499</v>
      </c>
      <c r="C64" s="50" t="s">
        <v>452</v>
      </c>
      <c r="D64" s="43">
        <v>44477</v>
      </c>
      <c r="E64" s="43">
        <v>44537</v>
      </c>
      <c r="F64" s="50" t="s">
        <v>580</v>
      </c>
      <c r="G64" s="12">
        <v>44</v>
      </c>
      <c r="H64" s="25"/>
    </row>
    <row r="65" spans="1:8" x14ac:dyDescent="0.2">
      <c r="A65" s="58">
        <v>52716438</v>
      </c>
      <c r="B65" s="45" t="s">
        <v>759</v>
      </c>
      <c r="C65" s="57" t="s">
        <v>468</v>
      </c>
      <c r="D65" s="43">
        <v>44271</v>
      </c>
      <c r="E65" s="43">
        <v>44392</v>
      </c>
      <c r="F65" s="47" t="s">
        <v>580</v>
      </c>
      <c r="G65" s="12">
        <v>42</v>
      </c>
      <c r="H65" s="12"/>
    </row>
    <row r="66" spans="1:8" x14ac:dyDescent="0.2">
      <c r="A66" s="53">
        <v>52759852</v>
      </c>
      <c r="B66" s="45" t="s">
        <v>780</v>
      </c>
      <c r="C66" s="50" t="s">
        <v>968</v>
      </c>
      <c r="D66" s="43">
        <v>44313</v>
      </c>
      <c r="E66" s="43">
        <v>44860</v>
      </c>
      <c r="F66" s="47" t="s">
        <v>580</v>
      </c>
      <c r="G66" s="12">
        <v>40</v>
      </c>
      <c r="H66" s="12"/>
    </row>
    <row r="67" spans="1:8" x14ac:dyDescent="0.2">
      <c r="A67" s="49">
        <v>52781943</v>
      </c>
      <c r="B67" s="45" t="s">
        <v>839</v>
      </c>
      <c r="C67" s="50" t="s">
        <v>1014</v>
      </c>
      <c r="D67" s="60">
        <v>44459</v>
      </c>
      <c r="E67" s="43">
        <v>44560</v>
      </c>
      <c r="F67" s="50" t="s">
        <v>580</v>
      </c>
      <c r="G67" s="12">
        <v>42</v>
      </c>
      <c r="H67" s="25"/>
    </row>
    <row r="68" spans="1:8" x14ac:dyDescent="0.2">
      <c r="A68" s="44">
        <v>52788851</v>
      </c>
      <c r="B68" s="45" t="s">
        <v>606</v>
      </c>
      <c r="C68" s="46" t="s">
        <v>435</v>
      </c>
      <c r="D68" s="43">
        <v>44228</v>
      </c>
      <c r="E68" s="43">
        <v>44408</v>
      </c>
      <c r="F68" s="47" t="s">
        <v>580</v>
      </c>
      <c r="G68" s="12">
        <v>44</v>
      </c>
      <c r="H68" s="12"/>
    </row>
    <row r="69" spans="1:8" x14ac:dyDescent="0.2">
      <c r="A69" s="49">
        <v>52790132</v>
      </c>
      <c r="B69" s="45" t="s">
        <v>2489</v>
      </c>
      <c r="C69" s="50" t="s">
        <v>193</v>
      </c>
      <c r="D69" s="60">
        <v>44463</v>
      </c>
      <c r="E69" s="43">
        <v>44584</v>
      </c>
      <c r="F69" s="50" t="s">
        <v>580</v>
      </c>
      <c r="G69" s="12">
        <v>43</v>
      </c>
      <c r="H69" s="25" t="s">
        <v>2195</v>
      </c>
    </row>
    <row r="70" spans="1:8" x14ac:dyDescent="0.2">
      <c r="A70" s="53">
        <v>52811969</v>
      </c>
      <c r="B70" s="45" t="s">
        <v>689</v>
      </c>
      <c r="C70" s="50" t="s">
        <v>432</v>
      </c>
      <c r="D70" s="43">
        <v>44244</v>
      </c>
      <c r="E70" s="43">
        <v>44586</v>
      </c>
      <c r="F70" s="47" t="s">
        <v>580</v>
      </c>
      <c r="G70" s="12">
        <v>42</v>
      </c>
      <c r="H70" s="12"/>
    </row>
    <row r="71" spans="1:8" x14ac:dyDescent="0.2">
      <c r="A71" s="49">
        <v>52814834</v>
      </c>
      <c r="B71" s="45" t="s">
        <v>2417</v>
      </c>
      <c r="C71" s="50" t="s">
        <v>296</v>
      </c>
      <c r="D71" s="43">
        <v>44314</v>
      </c>
      <c r="E71" s="43">
        <v>44588</v>
      </c>
      <c r="F71" s="47" t="s">
        <v>580</v>
      </c>
      <c r="G71" s="12">
        <v>40</v>
      </c>
      <c r="H71" s="12"/>
    </row>
    <row r="72" spans="1:8" x14ac:dyDescent="0.2">
      <c r="A72" s="53">
        <v>52831268</v>
      </c>
      <c r="B72" s="45" t="s">
        <v>669</v>
      </c>
      <c r="C72" s="50" t="s">
        <v>305</v>
      </c>
      <c r="D72" s="43">
        <v>44243</v>
      </c>
      <c r="E72" s="43">
        <v>44515</v>
      </c>
      <c r="F72" s="47" t="s">
        <v>580</v>
      </c>
      <c r="G72" s="12">
        <v>43</v>
      </c>
      <c r="H72" s="12"/>
    </row>
    <row r="73" spans="1:8" x14ac:dyDescent="0.2">
      <c r="A73" s="49">
        <v>52839748</v>
      </c>
      <c r="B73" s="45" t="s">
        <v>2446</v>
      </c>
      <c r="C73" s="50" t="s">
        <v>888</v>
      </c>
      <c r="D73" s="43">
        <v>44418</v>
      </c>
      <c r="E73" s="43">
        <v>44620</v>
      </c>
      <c r="F73" s="50" t="s">
        <v>580</v>
      </c>
      <c r="G73" s="12">
        <v>42</v>
      </c>
      <c r="H73" s="12"/>
    </row>
    <row r="74" spans="1:8" x14ac:dyDescent="0.2">
      <c r="A74" s="49">
        <v>52847590</v>
      </c>
      <c r="B74" s="45" t="s">
        <v>2503</v>
      </c>
      <c r="C74" s="50" t="s">
        <v>957</v>
      </c>
      <c r="D74" s="43">
        <v>44503</v>
      </c>
      <c r="E74" s="43">
        <v>44553</v>
      </c>
      <c r="F74" s="50" t="s">
        <v>580</v>
      </c>
      <c r="G74" s="12">
        <v>44</v>
      </c>
      <c r="H74" s="25"/>
    </row>
    <row r="75" spans="1:8" x14ac:dyDescent="0.2">
      <c r="A75" s="49">
        <v>52856351</v>
      </c>
      <c r="B75" s="45" t="s">
        <v>873</v>
      </c>
      <c r="C75" s="50" t="s">
        <v>1040</v>
      </c>
      <c r="D75" s="43">
        <v>44559</v>
      </c>
      <c r="E75" s="43">
        <v>44740</v>
      </c>
      <c r="F75" s="50" t="s">
        <v>580</v>
      </c>
      <c r="G75" s="63">
        <v>40.893150684931506</v>
      </c>
      <c r="H75" s="25"/>
    </row>
    <row r="76" spans="1:8" x14ac:dyDescent="0.2">
      <c r="A76" s="49">
        <v>52865885</v>
      </c>
      <c r="B76" s="45" t="s">
        <v>2515</v>
      </c>
      <c r="C76" s="50" t="s">
        <v>918</v>
      </c>
      <c r="D76" s="43">
        <v>44557</v>
      </c>
      <c r="E76" s="43">
        <v>44587</v>
      </c>
      <c r="F76" s="50" t="s">
        <v>580</v>
      </c>
      <c r="G76" s="12">
        <v>42</v>
      </c>
      <c r="H76" s="25"/>
    </row>
    <row r="77" spans="1:8" x14ac:dyDescent="0.2">
      <c r="A77" s="53">
        <v>52883204</v>
      </c>
      <c r="B77" s="55" t="s">
        <v>676</v>
      </c>
      <c r="C77" s="50" t="s">
        <v>365</v>
      </c>
      <c r="D77" s="43">
        <v>44239</v>
      </c>
      <c r="E77" s="43">
        <v>44576</v>
      </c>
      <c r="F77" s="47" t="s">
        <v>580</v>
      </c>
      <c r="G77" s="12">
        <v>42</v>
      </c>
      <c r="H77" s="12"/>
    </row>
    <row r="78" spans="1:8" x14ac:dyDescent="0.2">
      <c r="A78" s="49">
        <v>52903084</v>
      </c>
      <c r="B78" s="45" t="s">
        <v>621</v>
      </c>
      <c r="C78" s="52" t="s">
        <v>274</v>
      </c>
      <c r="D78" s="43">
        <v>44231</v>
      </c>
      <c r="E78" s="43">
        <v>44380</v>
      </c>
      <c r="F78" s="47" t="s">
        <v>580</v>
      </c>
      <c r="G78" s="12">
        <v>42</v>
      </c>
      <c r="H78" s="12"/>
    </row>
    <row r="79" spans="1:8" x14ac:dyDescent="0.2">
      <c r="A79" s="58">
        <v>52904768</v>
      </c>
      <c r="B79" s="45" t="s">
        <v>754</v>
      </c>
      <c r="C79" s="57" t="s">
        <v>940</v>
      </c>
      <c r="D79" s="43">
        <v>44284</v>
      </c>
      <c r="E79" s="43">
        <v>44358</v>
      </c>
      <c r="F79" s="47" t="s">
        <v>580</v>
      </c>
      <c r="G79" s="12">
        <v>41</v>
      </c>
      <c r="H79" s="12"/>
    </row>
    <row r="80" spans="1:8" x14ac:dyDescent="0.2">
      <c r="A80" s="53">
        <v>52916322</v>
      </c>
      <c r="B80" s="45" t="s">
        <v>725</v>
      </c>
      <c r="C80" s="50" t="s">
        <v>569</v>
      </c>
      <c r="D80" s="43">
        <v>44253</v>
      </c>
      <c r="E80" s="43">
        <v>44586</v>
      </c>
      <c r="F80" s="47" t="s">
        <v>580</v>
      </c>
      <c r="G80" s="12">
        <v>39</v>
      </c>
      <c r="H80" s="12"/>
    </row>
    <row r="81" spans="1:8" x14ac:dyDescent="0.2">
      <c r="A81" s="53">
        <v>52958076</v>
      </c>
      <c r="B81" s="45" t="s">
        <v>786</v>
      </c>
      <c r="C81" s="50" t="s">
        <v>499</v>
      </c>
      <c r="D81" s="43">
        <v>44316</v>
      </c>
      <c r="E81" s="43">
        <v>44468</v>
      </c>
      <c r="F81" s="47" t="s">
        <v>580</v>
      </c>
      <c r="G81" s="12">
        <v>40</v>
      </c>
      <c r="H81" s="12"/>
    </row>
    <row r="82" spans="1:8" x14ac:dyDescent="0.2">
      <c r="A82" s="49">
        <v>52966383</v>
      </c>
      <c r="B82" s="45" t="s">
        <v>2443</v>
      </c>
      <c r="C82" s="52" t="s">
        <v>520</v>
      </c>
      <c r="D82" s="43">
        <v>44422</v>
      </c>
      <c r="E82" s="43">
        <v>44576</v>
      </c>
      <c r="F82" s="50" t="s">
        <v>580</v>
      </c>
      <c r="G82" s="12">
        <v>40</v>
      </c>
      <c r="H82" s="12"/>
    </row>
    <row r="83" spans="1:8" x14ac:dyDescent="0.2">
      <c r="A83" s="53">
        <v>52998469</v>
      </c>
      <c r="B83" s="45" t="s">
        <v>684</v>
      </c>
      <c r="C83" s="50" t="s">
        <v>277</v>
      </c>
      <c r="D83" s="43">
        <v>44244</v>
      </c>
      <c r="E83" s="43">
        <v>44784</v>
      </c>
      <c r="F83" s="47" t="s">
        <v>580</v>
      </c>
      <c r="G83" s="12">
        <v>39</v>
      </c>
      <c r="H83" s="12"/>
    </row>
    <row r="84" spans="1:8" x14ac:dyDescent="0.2">
      <c r="A84" s="53">
        <v>52999623</v>
      </c>
      <c r="B84" s="45" t="s">
        <v>777</v>
      </c>
      <c r="C84" s="50" t="s">
        <v>965</v>
      </c>
      <c r="D84" s="43">
        <v>44309</v>
      </c>
      <c r="E84" s="43">
        <v>44430</v>
      </c>
      <c r="F84" s="47" t="s">
        <v>580</v>
      </c>
      <c r="G84" s="12">
        <v>39</v>
      </c>
      <c r="H84" s="12"/>
    </row>
    <row r="85" spans="1:8" x14ac:dyDescent="0.2">
      <c r="A85" s="53">
        <v>53002527</v>
      </c>
      <c r="B85" s="45" t="s">
        <v>2426</v>
      </c>
      <c r="C85" s="50" t="s">
        <v>904</v>
      </c>
      <c r="D85" s="43">
        <v>44392</v>
      </c>
      <c r="E85" s="43">
        <v>44586</v>
      </c>
      <c r="F85" s="47" t="s">
        <v>580</v>
      </c>
      <c r="G85" s="12">
        <v>41</v>
      </c>
      <c r="H85" s="12"/>
    </row>
    <row r="86" spans="1:8" x14ac:dyDescent="0.2">
      <c r="A86" s="49">
        <v>53076522</v>
      </c>
      <c r="B86" s="45" t="s">
        <v>654</v>
      </c>
      <c r="C86" s="50" t="s">
        <v>910</v>
      </c>
      <c r="D86" s="43">
        <v>44238</v>
      </c>
      <c r="E86" s="43">
        <v>44348</v>
      </c>
      <c r="F86" s="47" t="s">
        <v>580</v>
      </c>
      <c r="G86" s="12">
        <v>38</v>
      </c>
      <c r="H86" s="12"/>
    </row>
    <row r="87" spans="1:8" x14ac:dyDescent="0.2">
      <c r="A87" s="49">
        <v>53122539</v>
      </c>
      <c r="B87" s="45" t="s">
        <v>646</v>
      </c>
      <c r="C87" s="52" t="s">
        <v>903</v>
      </c>
      <c r="D87" s="43">
        <v>44232</v>
      </c>
      <c r="E87" s="43">
        <v>44309</v>
      </c>
      <c r="F87" s="47" t="s">
        <v>580</v>
      </c>
      <c r="G87" s="12">
        <v>39</v>
      </c>
      <c r="H87" s="12"/>
    </row>
    <row r="88" spans="1:8" x14ac:dyDescent="0.2">
      <c r="A88" s="44">
        <v>53136212</v>
      </c>
      <c r="B88" s="45" t="s">
        <v>595</v>
      </c>
      <c r="C88" s="46" t="s">
        <v>882</v>
      </c>
      <c r="D88" s="43">
        <v>44224</v>
      </c>
      <c r="E88" s="43">
        <v>44588</v>
      </c>
      <c r="F88" s="47" t="s">
        <v>580</v>
      </c>
      <c r="G88" s="12">
        <v>38</v>
      </c>
      <c r="H88" s="12"/>
    </row>
    <row r="89" spans="1:8" x14ac:dyDescent="0.2">
      <c r="A89" s="49">
        <v>53140988</v>
      </c>
      <c r="B89" s="45" t="s">
        <v>853</v>
      </c>
      <c r="C89" s="50" t="s">
        <v>1022</v>
      </c>
      <c r="D89" s="43">
        <v>44481</v>
      </c>
      <c r="E89" s="43">
        <v>44545</v>
      </c>
      <c r="F89" s="50" t="s">
        <v>580</v>
      </c>
      <c r="G89" s="12">
        <v>38</v>
      </c>
      <c r="H89" s="25"/>
    </row>
    <row r="90" spans="1:8" x14ac:dyDescent="0.2">
      <c r="A90" s="53">
        <v>53161288</v>
      </c>
      <c r="B90" s="45" t="s">
        <v>663</v>
      </c>
      <c r="C90" s="50" t="s">
        <v>913</v>
      </c>
      <c r="D90" s="43">
        <v>44238</v>
      </c>
      <c r="E90" s="43">
        <v>44377</v>
      </c>
      <c r="F90" s="47" t="s">
        <v>580</v>
      </c>
      <c r="G90" s="12">
        <v>38</v>
      </c>
      <c r="H90" s="12"/>
    </row>
    <row r="91" spans="1:8" x14ac:dyDescent="0.2">
      <c r="A91" s="58">
        <v>63312077</v>
      </c>
      <c r="B91" s="45" t="s">
        <v>750</v>
      </c>
      <c r="C91" s="57" t="s">
        <v>414</v>
      </c>
      <c r="D91" s="43">
        <v>44267</v>
      </c>
      <c r="E91" s="43">
        <v>44388</v>
      </c>
      <c r="F91" s="47" t="s">
        <v>580</v>
      </c>
      <c r="G91" s="12">
        <v>59</v>
      </c>
      <c r="H91" s="12"/>
    </row>
    <row r="92" spans="1:8" x14ac:dyDescent="0.2">
      <c r="A92" s="49">
        <v>63319016</v>
      </c>
      <c r="B92" s="45" t="s">
        <v>642</v>
      </c>
      <c r="C92" s="50" t="s">
        <v>900</v>
      </c>
      <c r="D92" s="43">
        <v>44232</v>
      </c>
      <c r="E92" s="43">
        <v>44412</v>
      </c>
      <c r="F92" s="47" t="s">
        <v>580</v>
      </c>
      <c r="G92" s="12">
        <v>59</v>
      </c>
      <c r="H92" s="12"/>
    </row>
    <row r="93" spans="1:8" x14ac:dyDescent="0.2">
      <c r="A93" s="53">
        <v>63508479</v>
      </c>
      <c r="B93" s="45" t="s">
        <v>709</v>
      </c>
      <c r="C93" s="50" t="s">
        <v>923</v>
      </c>
      <c r="D93" s="43">
        <v>44251</v>
      </c>
      <c r="E93" s="43">
        <v>44523</v>
      </c>
      <c r="F93" s="47" t="s">
        <v>580</v>
      </c>
      <c r="G93" s="12">
        <v>48</v>
      </c>
      <c r="H93" s="12"/>
    </row>
    <row r="94" spans="1:8" x14ac:dyDescent="0.2">
      <c r="A94" s="49">
        <v>73122163</v>
      </c>
      <c r="B94" s="45" t="s">
        <v>2487</v>
      </c>
      <c r="C94" s="50" t="s">
        <v>275</v>
      </c>
      <c r="D94" s="60">
        <v>44463</v>
      </c>
      <c r="E94" s="43">
        <v>44554</v>
      </c>
      <c r="F94" s="50" t="s">
        <v>579</v>
      </c>
      <c r="G94" s="12">
        <v>58</v>
      </c>
      <c r="H94" s="25"/>
    </row>
    <row r="95" spans="1:8" x14ac:dyDescent="0.2">
      <c r="A95" s="49">
        <v>74241646</v>
      </c>
      <c r="B95" s="45" t="s">
        <v>638</v>
      </c>
      <c r="C95" s="50" t="s">
        <v>895</v>
      </c>
      <c r="D95" s="43">
        <v>44232</v>
      </c>
      <c r="E95" s="43">
        <v>44412</v>
      </c>
      <c r="F95" s="47" t="s">
        <v>579</v>
      </c>
      <c r="G95" s="12">
        <v>56</v>
      </c>
      <c r="H95" s="12"/>
    </row>
    <row r="96" spans="1:8" x14ac:dyDescent="0.2">
      <c r="A96" s="49">
        <v>74302504</v>
      </c>
      <c r="B96" s="45" t="s">
        <v>617</v>
      </c>
      <c r="C96" s="52" t="s">
        <v>212</v>
      </c>
      <c r="D96" s="43">
        <v>44230</v>
      </c>
      <c r="E96" s="43">
        <v>44410</v>
      </c>
      <c r="F96" s="47" t="s">
        <v>579</v>
      </c>
      <c r="G96" s="12">
        <v>42</v>
      </c>
      <c r="H96" s="12"/>
    </row>
    <row r="97" spans="1:8" x14ac:dyDescent="0.2">
      <c r="A97" s="49">
        <v>75098295</v>
      </c>
      <c r="B97" s="45" t="s">
        <v>851</v>
      </c>
      <c r="C97" s="50" t="s">
        <v>504</v>
      </c>
      <c r="D97" s="43">
        <v>44482</v>
      </c>
      <c r="E97" s="43">
        <v>44560</v>
      </c>
      <c r="F97" s="50" t="s">
        <v>579</v>
      </c>
      <c r="G97" s="12">
        <v>43</v>
      </c>
      <c r="H97" s="25"/>
    </row>
    <row r="98" spans="1:8" x14ac:dyDescent="0.2">
      <c r="A98" s="58">
        <v>76325092</v>
      </c>
      <c r="B98" s="45" t="s">
        <v>740</v>
      </c>
      <c r="C98" s="57" t="s">
        <v>372</v>
      </c>
      <c r="D98" s="43">
        <v>44260</v>
      </c>
      <c r="E98" s="43">
        <v>44381</v>
      </c>
      <c r="F98" s="47" t="s">
        <v>579</v>
      </c>
      <c r="G98" s="12">
        <v>47</v>
      </c>
      <c r="H98" s="12"/>
    </row>
    <row r="99" spans="1:8" x14ac:dyDescent="0.2">
      <c r="A99" s="53">
        <v>79123196</v>
      </c>
      <c r="B99" s="45" t="s">
        <v>2419</v>
      </c>
      <c r="C99" s="50" t="s">
        <v>915</v>
      </c>
      <c r="D99" s="43">
        <v>44344</v>
      </c>
      <c r="E99" s="43">
        <v>44739</v>
      </c>
      <c r="F99" s="47" t="s">
        <v>579</v>
      </c>
      <c r="G99" s="12">
        <v>60</v>
      </c>
      <c r="H99" s="12"/>
    </row>
    <row r="100" spans="1:8" x14ac:dyDescent="0.2">
      <c r="A100" s="53">
        <v>79134851</v>
      </c>
      <c r="B100" s="45" t="s">
        <v>614</v>
      </c>
      <c r="C100" s="50" t="s">
        <v>390</v>
      </c>
      <c r="D100" s="43">
        <v>44225</v>
      </c>
      <c r="E100" s="43">
        <v>44405</v>
      </c>
      <c r="F100" s="47" t="s">
        <v>579</v>
      </c>
      <c r="G100" s="12">
        <v>51</v>
      </c>
      <c r="H100" s="12"/>
    </row>
    <row r="101" spans="1:8" x14ac:dyDescent="0.2">
      <c r="A101" s="44">
        <v>79138693</v>
      </c>
      <c r="B101" s="45" t="s">
        <v>607</v>
      </c>
      <c r="C101" s="46" t="s">
        <v>220</v>
      </c>
      <c r="D101" s="43">
        <v>44225</v>
      </c>
      <c r="E101" s="43">
        <v>44405</v>
      </c>
      <c r="F101" s="47" t="s">
        <v>579</v>
      </c>
      <c r="G101" s="12">
        <v>53</v>
      </c>
      <c r="H101" s="12"/>
    </row>
    <row r="102" spans="1:8" x14ac:dyDescent="0.2">
      <c r="A102" s="49">
        <v>79218733</v>
      </c>
      <c r="B102" s="45" t="s">
        <v>2490</v>
      </c>
      <c r="C102" s="57" t="s">
        <v>526</v>
      </c>
      <c r="D102" s="60">
        <v>44468</v>
      </c>
      <c r="E102" s="43">
        <v>44608</v>
      </c>
      <c r="F102" s="50" t="s">
        <v>579</v>
      </c>
      <c r="G102" s="12">
        <v>42</v>
      </c>
      <c r="H102" s="25"/>
    </row>
    <row r="103" spans="1:8" x14ac:dyDescent="0.2">
      <c r="A103" s="58">
        <v>79311429</v>
      </c>
      <c r="B103" s="45" t="s">
        <v>735</v>
      </c>
      <c r="C103" s="57" t="s">
        <v>226</v>
      </c>
      <c r="D103" s="43">
        <v>44258</v>
      </c>
      <c r="E103" s="43">
        <v>44441</v>
      </c>
      <c r="F103" s="47" t="s">
        <v>579</v>
      </c>
      <c r="G103" s="12">
        <v>59</v>
      </c>
      <c r="H103" s="12"/>
    </row>
    <row r="104" spans="1:8" x14ac:dyDescent="0.2">
      <c r="A104" s="44">
        <v>79326730</v>
      </c>
      <c r="B104" s="45" t="s">
        <v>587</v>
      </c>
      <c r="C104" s="46" t="s">
        <v>294</v>
      </c>
      <c r="D104" s="43">
        <v>44222</v>
      </c>
      <c r="E104" s="43">
        <v>44448</v>
      </c>
      <c r="F104" s="47" t="s">
        <v>579</v>
      </c>
      <c r="G104" s="12">
        <v>59</v>
      </c>
      <c r="H104" s="12"/>
    </row>
    <row r="105" spans="1:8" x14ac:dyDescent="0.2">
      <c r="A105" s="49">
        <v>79330494</v>
      </c>
      <c r="B105" s="45" t="s">
        <v>645</v>
      </c>
      <c r="C105" s="50" t="s">
        <v>348</v>
      </c>
      <c r="D105" s="43">
        <v>44231</v>
      </c>
      <c r="E105" s="43">
        <v>44411</v>
      </c>
      <c r="F105" s="47" t="s">
        <v>579</v>
      </c>
      <c r="G105" s="12">
        <v>59</v>
      </c>
      <c r="H105" s="12"/>
    </row>
    <row r="106" spans="1:8" x14ac:dyDescent="0.2">
      <c r="A106" s="49">
        <v>79344864</v>
      </c>
      <c r="B106" s="45" t="s">
        <v>865</v>
      </c>
      <c r="C106" s="50" t="s">
        <v>1034</v>
      </c>
      <c r="D106" s="43">
        <v>44524</v>
      </c>
      <c r="E106" s="43">
        <v>44584</v>
      </c>
      <c r="F106" s="50" t="s">
        <v>579</v>
      </c>
      <c r="G106" s="12">
        <v>58</v>
      </c>
      <c r="H106" s="25"/>
    </row>
    <row r="107" spans="1:8" x14ac:dyDescent="0.2">
      <c r="A107" s="53">
        <v>79387284</v>
      </c>
      <c r="B107" s="45" t="s">
        <v>788</v>
      </c>
      <c r="C107" s="50" t="s">
        <v>537</v>
      </c>
      <c r="D107" s="43">
        <v>44320</v>
      </c>
      <c r="E107" s="43">
        <v>44561</v>
      </c>
      <c r="F107" s="47" t="s">
        <v>579</v>
      </c>
      <c r="G107" s="12">
        <v>59</v>
      </c>
      <c r="H107" s="12"/>
    </row>
    <row r="108" spans="1:8" x14ac:dyDescent="0.2">
      <c r="A108" s="49">
        <v>79404415</v>
      </c>
      <c r="B108" s="45" t="s">
        <v>878</v>
      </c>
      <c r="C108" s="50" t="s">
        <v>1045</v>
      </c>
      <c r="D108" s="43">
        <v>44560</v>
      </c>
      <c r="E108" s="43">
        <v>44590</v>
      </c>
      <c r="F108" s="47" t="s">
        <v>579</v>
      </c>
      <c r="G108" s="63">
        <v>55</v>
      </c>
      <c r="H108" s="12"/>
    </row>
    <row r="109" spans="1:8" x14ac:dyDescent="0.2">
      <c r="A109" s="53">
        <v>79426120</v>
      </c>
      <c r="B109" s="45" t="s">
        <v>800</v>
      </c>
      <c r="C109" s="50" t="s">
        <v>980</v>
      </c>
      <c r="D109" s="43">
        <v>44336</v>
      </c>
      <c r="E109" s="43">
        <v>44560</v>
      </c>
      <c r="F109" s="47" t="s">
        <v>579</v>
      </c>
      <c r="G109" s="63">
        <v>54.386301369863013</v>
      </c>
      <c r="H109" s="12"/>
    </row>
    <row r="110" spans="1:8" x14ac:dyDescent="0.2">
      <c r="A110" s="49">
        <v>79453728</v>
      </c>
      <c r="B110" s="45" t="s">
        <v>868</v>
      </c>
      <c r="C110" s="50" t="s">
        <v>209</v>
      </c>
      <c r="D110" s="43">
        <v>44537</v>
      </c>
      <c r="E110" s="43">
        <v>44561</v>
      </c>
      <c r="F110" s="50" t="s">
        <v>579</v>
      </c>
      <c r="G110" s="12">
        <v>56</v>
      </c>
      <c r="H110" s="25"/>
    </row>
    <row r="111" spans="1:8" x14ac:dyDescent="0.2">
      <c r="A111" s="49">
        <v>79462182</v>
      </c>
      <c r="B111" s="45" t="s">
        <v>633</v>
      </c>
      <c r="C111" s="52" t="s">
        <v>409</v>
      </c>
      <c r="D111" s="43">
        <v>44235</v>
      </c>
      <c r="E111" s="43">
        <v>44507</v>
      </c>
      <c r="F111" s="47" t="s">
        <v>579</v>
      </c>
      <c r="G111" s="12">
        <v>55</v>
      </c>
      <c r="H111" s="12"/>
    </row>
    <row r="112" spans="1:8" x14ac:dyDescent="0.2">
      <c r="A112" s="53">
        <v>79469785</v>
      </c>
      <c r="B112" s="45" t="s">
        <v>697</v>
      </c>
      <c r="C112" s="50" t="s">
        <v>337</v>
      </c>
      <c r="D112" s="43">
        <v>44246</v>
      </c>
      <c r="E112" s="43">
        <v>44365</v>
      </c>
      <c r="F112" s="47" t="s">
        <v>579</v>
      </c>
      <c r="G112" s="12">
        <v>55</v>
      </c>
      <c r="H112" s="12"/>
    </row>
    <row r="113" spans="1:8" x14ac:dyDescent="0.2">
      <c r="A113" s="53">
        <v>79469810</v>
      </c>
      <c r="B113" s="45" t="s">
        <v>693</v>
      </c>
      <c r="C113" s="50" t="s">
        <v>195</v>
      </c>
      <c r="D113" s="43">
        <v>44249</v>
      </c>
      <c r="E113" s="43">
        <v>44490</v>
      </c>
      <c r="F113" s="47" t="s">
        <v>579</v>
      </c>
      <c r="G113" s="12">
        <v>55</v>
      </c>
      <c r="H113" s="12"/>
    </row>
    <row r="114" spans="1:8" x14ac:dyDescent="0.2">
      <c r="A114" s="49">
        <v>79488082</v>
      </c>
      <c r="B114" s="45" t="s">
        <v>827</v>
      </c>
      <c r="C114" s="50" t="s">
        <v>454</v>
      </c>
      <c r="D114" s="43">
        <v>44426</v>
      </c>
      <c r="E114" s="43">
        <v>44512</v>
      </c>
      <c r="F114" s="50" t="s">
        <v>579</v>
      </c>
      <c r="G114" s="12">
        <v>56</v>
      </c>
      <c r="H114" s="12"/>
    </row>
    <row r="115" spans="1:8" x14ac:dyDescent="0.2">
      <c r="A115" s="58">
        <v>79509932</v>
      </c>
      <c r="B115" s="45" t="s">
        <v>751</v>
      </c>
      <c r="C115" s="57" t="s">
        <v>464</v>
      </c>
      <c r="D115" s="43">
        <v>44270</v>
      </c>
      <c r="E115" s="43">
        <v>44391</v>
      </c>
      <c r="F115" s="47" t="s">
        <v>579</v>
      </c>
      <c r="G115" s="12">
        <v>55</v>
      </c>
      <c r="H115" s="12"/>
    </row>
    <row r="116" spans="1:8" x14ac:dyDescent="0.2">
      <c r="A116" s="49">
        <v>79519588</v>
      </c>
      <c r="B116" s="45" t="s">
        <v>830</v>
      </c>
      <c r="C116" s="50" t="s">
        <v>1005</v>
      </c>
      <c r="D116" s="43">
        <v>44433</v>
      </c>
      <c r="E116" s="43">
        <v>44524</v>
      </c>
      <c r="F116" s="50" t="s">
        <v>579</v>
      </c>
      <c r="G116" s="12">
        <v>50</v>
      </c>
      <c r="H116" s="25"/>
    </row>
    <row r="117" spans="1:8" x14ac:dyDescent="0.2">
      <c r="A117" s="49">
        <v>79531710</v>
      </c>
      <c r="B117" s="45" t="s">
        <v>2418</v>
      </c>
      <c r="C117" s="50" t="s">
        <v>316</v>
      </c>
      <c r="D117" s="43">
        <v>44314</v>
      </c>
      <c r="E117" s="43">
        <v>44588</v>
      </c>
      <c r="F117" s="47" t="s">
        <v>579</v>
      </c>
      <c r="G117" s="12">
        <v>53</v>
      </c>
      <c r="H117" s="12"/>
    </row>
    <row r="118" spans="1:8" x14ac:dyDescent="0.2">
      <c r="A118" s="53">
        <v>79553235</v>
      </c>
      <c r="B118" s="45" t="s">
        <v>773</v>
      </c>
      <c r="C118" s="50" t="s">
        <v>961</v>
      </c>
      <c r="D118" s="43">
        <v>44298</v>
      </c>
      <c r="E118" s="43">
        <v>44560</v>
      </c>
      <c r="F118" s="47" t="s">
        <v>579</v>
      </c>
      <c r="G118" s="12">
        <v>53</v>
      </c>
      <c r="H118" s="12"/>
    </row>
    <row r="119" spans="1:8" x14ac:dyDescent="0.2">
      <c r="A119" s="58">
        <v>79572111</v>
      </c>
      <c r="B119" s="45" t="s">
        <v>762</v>
      </c>
      <c r="C119" s="57" t="s">
        <v>562</v>
      </c>
      <c r="D119" s="43">
        <v>44271</v>
      </c>
      <c r="E119" s="43">
        <v>44635</v>
      </c>
      <c r="F119" s="47" t="s">
        <v>579</v>
      </c>
      <c r="G119" s="12">
        <v>53</v>
      </c>
      <c r="H119" s="12"/>
    </row>
    <row r="120" spans="1:8" x14ac:dyDescent="0.2">
      <c r="A120" s="53">
        <v>79579210</v>
      </c>
      <c r="B120" s="45" t="s">
        <v>792</v>
      </c>
      <c r="C120" s="52" t="s">
        <v>210</v>
      </c>
      <c r="D120" s="43">
        <v>44320</v>
      </c>
      <c r="E120" s="43">
        <v>44561</v>
      </c>
      <c r="F120" s="47" t="s">
        <v>579</v>
      </c>
      <c r="G120" s="12">
        <v>52</v>
      </c>
      <c r="H120" s="12"/>
    </row>
    <row r="121" spans="1:8" x14ac:dyDescent="0.2">
      <c r="A121" s="49">
        <v>79626061</v>
      </c>
      <c r="B121" s="45" t="s">
        <v>2440</v>
      </c>
      <c r="C121" s="52" t="s">
        <v>920</v>
      </c>
      <c r="D121" s="43">
        <v>44413</v>
      </c>
      <c r="E121" s="43">
        <v>44586</v>
      </c>
      <c r="F121" s="50" t="s">
        <v>579</v>
      </c>
      <c r="G121" s="12">
        <v>50</v>
      </c>
      <c r="H121" s="12"/>
    </row>
    <row r="122" spans="1:8" x14ac:dyDescent="0.2">
      <c r="A122" s="53">
        <v>79627542</v>
      </c>
      <c r="B122" s="45" t="s">
        <v>673</v>
      </c>
      <c r="C122" s="50" t="s">
        <v>370</v>
      </c>
      <c r="D122" s="43">
        <v>44238</v>
      </c>
      <c r="E122" s="43">
        <v>44571</v>
      </c>
      <c r="F122" s="47" t="s">
        <v>579</v>
      </c>
      <c r="G122" s="12">
        <v>47</v>
      </c>
      <c r="H122" s="12"/>
    </row>
    <row r="123" spans="1:8" x14ac:dyDescent="0.2">
      <c r="A123" s="53">
        <v>79630332</v>
      </c>
      <c r="B123" s="45" t="s">
        <v>784</v>
      </c>
      <c r="C123" s="50" t="s">
        <v>322</v>
      </c>
      <c r="D123" s="43">
        <v>44314</v>
      </c>
      <c r="E123" s="43">
        <v>44561</v>
      </c>
      <c r="F123" s="47" t="s">
        <v>579</v>
      </c>
      <c r="G123" s="12">
        <v>50</v>
      </c>
      <c r="H123" s="12"/>
    </row>
    <row r="124" spans="1:8" x14ac:dyDescent="0.2">
      <c r="A124" s="58">
        <v>79632673</v>
      </c>
      <c r="B124" s="45" t="s">
        <v>753</v>
      </c>
      <c r="C124" s="57" t="s">
        <v>547</v>
      </c>
      <c r="D124" s="43">
        <v>44266</v>
      </c>
      <c r="E124" s="43">
        <v>44387</v>
      </c>
      <c r="F124" s="47" t="s">
        <v>579</v>
      </c>
      <c r="G124" s="12">
        <v>52</v>
      </c>
      <c r="H124" s="12"/>
    </row>
    <row r="125" spans="1:8" x14ac:dyDescent="0.2">
      <c r="A125" s="49">
        <v>79652569</v>
      </c>
      <c r="B125" s="45" t="s">
        <v>2492</v>
      </c>
      <c r="C125" s="50" t="s">
        <v>541</v>
      </c>
      <c r="D125" s="60">
        <v>44464</v>
      </c>
      <c r="E125" s="43">
        <v>44554</v>
      </c>
      <c r="F125" s="50" t="s">
        <v>579</v>
      </c>
      <c r="G125" s="12">
        <v>51</v>
      </c>
      <c r="H125" s="25"/>
    </row>
    <row r="126" spans="1:8" x14ac:dyDescent="0.2">
      <c r="A126" s="53">
        <v>79663231</v>
      </c>
      <c r="B126" s="45" t="s">
        <v>708</v>
      </c>
      <c r="C126" s="50" t="s">
        <v>327</v>
      </c>
      <c r="D126" s="43">
        <v>44249</v>
      </c>
      <c r="E126" s="43">
        <v>44429</v>
      </c>
      <c r="F126" s="47" t="s">
        <v>579</v>
      </c>
      <c r="G126" s="12">
        <v>48</v>
      </c>
      <c r="H126" s="12"/>
    </row>
    <row r="127" spans="1:8" x14ac:dyDescent="0.2">
      <c r="A127" s="58">
        <v>79664382</v>
      </c>
      <c r="B127" s="45" t="s">
        <v>755</v>
      </c>
      <c r="C127" s="57" t="s">
        <v>418</v>
      </c>
      <c r="D127" s="43">
        <v>44270</v>
      </c>
      <c r="E127" s="43">
        <v>44391</v>
      </c>
      <c r="F127" s="47" t="s">
        <v>579</v>
      </c>
      <c r="G127" s="12">
        <v>47</v>
      </c>
      <c r="H127" s="12"/>
    </row>
    <row r="128" spans="1:8" x14ac:dyDescent="0.2">
      <c r="A128" s="53">
        <v>79664655</v>
      </c>
      <c r="B128" s="45" t="s">
        <v>707</v>
      </c>
      <c r="C128" s="50" t="s">
        <v>357</v>
      </c>
      <c r="D128" s="43">
        <v>44249</v>
      </c>
      <c r="E128" s="43">
        <v>44368</v>
      </c>
      <c r="F128" s="47" t="s">
        <v>579</v>
      </c>
      <c r="G128" s="12">
        <v>47</v>
      </c>
      <c r="H128" s="12"/>
    </row>
    <row r="129" spans="1:8" x14ac:dyDescent="0.2">
      <c r="A129" s="49">
        <v>79685562</v>
      </c>
      <c r="B129" s="45" t="s">
        <v>2508</v>
      </c>
      <c r="C129" s="50" t="s">
        <v>228</v>
      </c>
      <c r="D129" s="43">
        <v>44503</v>
      </c>
      <c r="E129" s="43">
        <v>44561</v>
      </c>
      <c r="F129" s="50" t="s">
        <v>579</v>
      </c>
      <c r="G129" s="12">
        <v>50</v>
      </c>
      <c r="H129" s="25"/>
    </row>
    <row r="130" spans="1:8" x14ac:dyDescent="0.2">
      <c r="A130" s="49">
        <v>79686249</v>
      </c>
      <c r="B130" s="45" t="s">
        <v>2431</v>
      </c>
      <c r="C130" s="50" t="s">
        <v>458</v>
      </c>
      <c r="D130" s="43">
        <v>44410</v>
      </c>
      <c r="E130" s="43">
        <v>44473</v>
      </c>
      <c r="F130" s="47" t="s">
        <v>579</v>
      </c>
      <c r="G130" s="12">
        <v>49</v>
      </c>
      <c r="H130" s="12"/>
    </row>
    <row r="131" spans="1:8" x14ac:dyDescent="0.2">
      <c r="A131" s="49">
        <v>79687564</v>
      </c>
      <c r="B131" s="45" t="s">
        <v>2481</v>
      </c>
      <c r="C131" s="50" t="s">
        <v>927</v>
      </c>
      <c r="D131" s="60">
        <v>44456</v>
      </c>
      <c r="E131" s="43">
        <v>44561</v>
      </c>
      <c r="F131" s="50" t="s">
        <v>579</v>
      </c>
      <c r="G131" s="12">
        <v>48</v>
      </c>
      <c r="H131" s="25"/>
    </row>
    <row r="132" spans="1:8" x14ac:dyDescent="0.2">
      <c r="A132" s="49">
        <v>79689748</v>
      </c>
      <c r="B132" s="45" t="s">
        <v>620</v>
      </c>
      <c r="C132" s="52" t="s">
        <v>314</v>
      </c>
      <c r="D132" s="43">
        <v>44232</v>
      </c>
      <c r="E132" s="43">
        <v>44381</v>
      </c>
      <c r="F132" s="47" t="s">
        <v>579</v>
      </c>
      <c r="G132" s="12">
        <v>48</v>
      </c>
      <c r="H132" s="12"/>
    </row>
    <row r="133" spans="1:8" x14ac:dyDescent="0.2">
      <c r="A133" s="44">
        <v>79693505</v>
      </c>
      <c r="B133" s="45" t="s">
        <v>2510</v>
      </c>
      <c r="C133" s="46" t="s">
        <v>331</v>
      </c>
      <c r="D133" s="43">
        <v>44523</v>
      </c>
      <c r="E133" s="43">
        <v>44583</v>
      </c>
      <c r="F133" s="47" t="s">
        <v>579</v>
      </c>
      <c r="G133" s="12">
        <v>48</v>
      </c>
      <c r="H133" s="25"/>
    </row>
    <row r="134" spans="1:8" x14ac:dyDescent="0.2">
      <c r="A134" s="44">
        <v>79694635</v>
      </c>
      <c r="B134" s="45" t="s">
        <v>592</v>
      </c>
      <c r="C134" s="46" t="s">
        <v>881</v>
      </c>
      <c r="D134" s="43">
        <v>44225</v>
      </c>
      <c r="E134" s="43">
        <v>44363</v>
      </c>
      <c r="F134" s="47" t="s">
        <v>579</v>
      </c>
      <c r="G134" s="12">
        <v>49</v>
      </c>
      <c r="H134" s="12"/>
    </row>
    <row r="135" spans="1:8" x14ac:dyDescent="0.2">
      <c r="A135" s="53">
        <v>79708055</v>
      </c>
      <c r="B135" s="45" t="s">
        <v>796</v>
      </c>
      <c r="C135" s="52" t="s">
        <v>977</v>
      </c>
      <c r="D135" s="43">
        <v>44321</v>
      </c>
      <c r="E135" s="43">
        <v>44504</v>
      </c>
      <c r="F135" s="47" t="s">
        <v>579</v>
      </c>
      <c r="G135" s="12">
        <v>50</v>
      </c>
      <c r="H135" s="12"/>
    </row>
    <row r="136" spans="1:8" x14ac:dyDescent="0.2">
      <c r="A136" s="53">
        <v>79709405</v>
      </c>
      <c r="B136" s="45" t="s">
        <v>716</v>
      </c>
      <c r="C136" s="50" t="s">
        <v>448</v>
      </c>
      <c r="D136" s="43">
        <v>44250</v>
      </c>
      <c r="E136" s="43">
        <v>44430</v>
      </c>
      <c r="F136" s="47" t="s">
        <v>579</v>
      </c>
      <c r="G136" s="12">
        <v>51</v>
      </c>
      <c r="H136" s="12"/>
    </row>
    <row r="137" spans="1:8" x14ac:dyDescent="0.2">
      <c r="A137" s="53">
        <v>79733926</v>
      </c>
      <c r="B137" s="45" t="s">
        <v>615</v>
      </c>
      <c r="C137" s="50" t="s">
        <v>375</v>
      </c>
      <c r="D137" s="43">
        <v>44228</v>
      </c>
      <c r="E137" s="43">
        <v>44408</v>
      </c>
      <c r="F137" s="47" t="s">
        <v>579</v>
      </c>
      <c r="G137" s="12">
        <v>43</v>
      </c>
      <c r="H137" s="12"/>
    </row>
    <row r="138" spans="1:8" x14ac:dyDescent="0.2">
      <c r="A138" s="49">
        <v>79735172</v>
      </c>
      <c r="B138" s="45" t="s">
        <v>846</v>
      </c>
      <c r="C138" s="50" t="s">
        <v>553</v>
      </c>
      <c r="D138" s="60">
        <v>44470</v>
      </c>
      <c r="E138" s="43">
        <v>44561</v>
      </c>
      <c r="F138" s="50" t="s">
        <v>579</v>
      </c>
      <c r="G138" s="12">
        <v>50</v>
      </c>
      <c r="H138" s="25"/>
    </row>
    <row r="139" spans="1:8" x14ac:dyDescent="0.2">
      <c r="A139" s="53">
        <v>79740180</v>
      </c>
      <c r="B139" s="45" t="s">
        <v>803</v>
      </c>
      <c r="C139" s="50" t="s">
        <v>982</v>
      </c>
      <c r="D139" s="43">
        <v>44347</v>
      </c>
      <c r="E139" s="43">
        <v>44530</v>
      </c>
      <c r="F139" s="47" t="s">
        <v>579</v>
      </c>
      <c r="G139" s="12">
        <v>48</v>
      </c>
      <c r="H139" s="12"/>
    </row>
    <row r="140" spans="1:8" x14ac:dyDescent="0.2">
      <c r="A140" s="53">
        <v>79746246</v>
      </c>
      <c r="B140" s="45" t="s">
        <v>790</v>
      </c>
      <c r="C140" s="50" t="s">
        <v>975</v>
      </c>
      <c r="D140" s="43">
        <v>44320</v>
      </c>
      <c r="E140" s="43">
        <v>44503</v>
      </c>
      <c r="F140" s="47" t="s">
        <v>579</v>
      </c>
      <c r="G140" s="12">
        <v>27</v>
      </c>
      <c r="H140" s="12"/>
    </row>
    <row r="141" spans="1:8" x14ac:dyDescent="0.2">
      <c r="A141" s="49">
        <v>79782671</v>
      </c>
      <c r="B141" s="45" t="s">
        <v>647</v>
      </c>
      <c r="C141" s="50" t="s">
        <v>450</v>
      </c>
      <c r="D141" s="43">
        <v>44238</v>
      </c>
      <c r="E141" s="43">
        <v>44576</v>
      </c>
      <c r="F141" s="47" t="s">
        <v>579</v>
      </c>
      <c r="G141" s="12">
        <v>48</v>
      </c>
      <c r="H141" s="12"/>
    </row>
    <row r="142" spans="1:8" x14ac:dyDescent="0.2">
      <c r="A142" s="53">
        <v>79786546</v>
      </c>
      <c r="B142" s="45" t="s">
        <v>717</v>
      </c>
      <c r="C142" s="50" t="s">
        <v>489</v>
      </c>
      <c r="D142" s="43">
        <v>44250</v>
      </c>
      <c r="E142" s="43">
        <v>44369</v>
      </c>
      <c r="F142" s="47" t="s">
        <v>579</v>
      </c>
      <c r="G142" s="12">
        <v>47</v>
      </c>
      <c r="H142" s="12"/>
    </row>
    <row r="143" spans="1:8" x14ac:dyDescent="0.2">
      <c r="A143" s="53">
        <v>79795952</v>
      </c>
      <c r="B143" s="45" t="s">
        <v>698</v>
      </c>
      <c r="C143" s="50" t="s">
        <v>345</v>
      </c>
      <c r="D143" s="43">
        <v>44249</v>
      </c>
      <c r="E143" s="43">
        <v>44368</v>
      </c>
      <c r="F143" s="47" t="s">
        <v>579</v>
      </c>
      <c r="G143" s="12">
        <v>45</v>
      </c>
      <c r="H143" s="12"/>
    </row>
    <row r="144" spans="1:8" x14ac:dyDescent="0.2">
      <c r="A144" s="58">
        <v>79836879</v>
      </c>
      <c r="B144" s="45" t="s">
        <v>733</v>
      </c>
      <c r="C144" s="57" t="s">
        <v>320</v>
      </c>
      <c r="D144" s="43">
        <v>44258</v>
      </c>
      <c r="E144" s="43">
        <v>44379</v>
      </c>
      <c r="F144" s="47" t="s">
        <v>579</v>
      </c>
      <c r="G144" s="12">
        <v>48</v>
      </c>
      <c r="H144" s="12"/>
    </row>
    <row r="145" spans="1:8" x14ac:dyDescent="0.2">
      <c r="A145" s="49">
        <v>79837889</v>
      </c>
      <c r="B145" s="45" t="s">
        <v>855</v>
      </c>
      <c r="C145" s="50" t="s">
        <v>1024</v>
      </c>
      <c r="D145" s="43">
        <v>44483</v>
      </c>
      <c r="E145" s="43">
        <v>44574</v>
      </c>
      <c r="F145" s="50" t="s">
        <v>579</v>
      </c>
      <c r="G145" s="12">
        <v>47</v>
      </c>
      <c r="H145" s="25"/>
    </row>
    <row r="146" spans="1:8" x14ac:dyDescent="0.2">
      <c r="A146" s="44">
        <v>79841885</v>
      </c>
      <c r="B146" s="45" t="s">
        <v>583</v>
      </c>
      <c r="C146" s="46" t="s">
        <v>248</v>
      </c>
      <c r="D146" s="43">
        <v>44222</v>
      </c>
      <c r="E146" s="43">
        <v>44586</v>
      </c>
      <c r="F146" s="47" t="s">
        <v>579</v>
      </c>
      <c r="G146" s="12">
        <v>47</v>
      </c>
      <c r="H146" s="12"/>
    </row>
    <row r="147" spans="1:8" x14ac:dyDescent="0.2">
      <c r="A147" s="44">
        <v>79857650</v>
      </c>
      <c r="B147" s="45" t="s">
        <v>604</v>
      </c>
      <c r="C147" s="46" t="s">
        <v>530</v>
      </c>
      <c r="D147" s="43">
        <v>44225</v>
      </c>
      <c r="E147" s="43">
        <v>44405</v>
      </c>
      <c r="F147" s="47" t="s">
        <v>579</v>
      </c>
      <c r="G147" s="12">
        <v>49</v>
      </c>
      <c r="H147" s="12"/>
    </row>
    <row r="148" spans="1:8" x14ac:dyDescent="0.2">
      <c r="A148" s="44">
        <v>79860646</v>
      </c>
      <c r="B148" s="45" t="s">
        <v>603</v>
      </c>
      <c r="C148" s="46" t="s">
        <v>225</v>
      </c>
      <c r="D148" s="43">
        <v>44225</v>
      </c>
      <c r="E148" s="43">
        <v>44405</v>
      </c>
      <c r="F148" s="47" t="s">
        <v>579</v>
      </c>
      <c r="G148" s="12">
        <v>48</v>
      </c>
      <c r="H148" s="12"/>
    </row>
    <row r="149" spans="1:8" x14ac:dyDescent="0.2">
      <c r="A149" s="53">
        <v>79865846</v>
      </c>
      <c r="B149" s="45" t="s">
        <v>623</v>
      </c>
      <c r="C149" s="50" t="s">
        <v>527</v>
      </c>
      <c r="D149" s="43">
        <v>44228</v>
      </c>
      <c r="E149" s="43">
        <v>44408</v>
      </c>
      <c r="F149" s="47" t="s">
        <v>579</v>
      </c>
      <c r="G149" s="12">
        <v>47</v>
      </c>
      <c r="H149" s="12"/>
    </row>
    <row r="150" spans="1:8" x14ac:dyDescent="0.2">
      <c r="A150" s="44">
        <v>79882932</v>
      </c>
      <c r="B150" s="45" t="s">
        <v>601</v>
      </c>
      <c r="C150" s="46" t="s">
        <v>329</v>
      </c>
      <c r="D150" s="43">
        <v>44225</v>
      </c>
      <c r="E150" s="43">
        <v>44405</v>
      </c>
      <c r="F150" s="47" t="s">
        <v>579</v>
      </c>
      <c r="G150" s="12">
        <v>40</v>
      </c>
      <c r="H150" s="12"/>
    </row>
    <row r="151" spans="1:8" x14ac:dyDescent="0.2">
      <c r="A151" s="44">
        <v>79900794</v>
      </c>
      <c r="B151" s="45" t="s">
        <v>593</v>
      </c>
      <c r="C151" s="46" t="s">
        <v>236</v>
      </c>
      <c r="D151" s="43">
        <v>44224</v>
      </c>
      <c r="E151" s="43">
        <v>44404</v>
      </c>
      <c r="F151" s="47" t="s">
        <v>579</v>
      </c>
      <c r="G151" s="12">
        <v>46</v>
      </c>
      <c r="H151" s="12"/>
    </row>
    <row r="152" spans="1:8" x14ac:dyDescent="0.2">
      <c r="A152" s="49">
        <v>79902732</v>
      </c>
      <c r="B152" s="45" t="s">
        <v>2486</v>
      </c>
      <c r="C152" s="50" t="s">
        <v>475</v>
      </c>
      <c r="D152" s="60">
        <v>44466</v>
      </c>
      <c r="E152" s="43">
        <v>44530</v>
      </c>
      <c r="F152" s="50" t="s">
        <v>579</v>
      </c>
      <c r="G152" s="12">
        <v>45</v>
      </c>
      <c r="H152" s="25"/>
    </row>
    <row r="153" spans="1:8" x14ac:dyDescent="0.2">
      <c r="A153" s="53">
        <v>79938506</v>
      </c>
      <c r="B153" s="45" t="s">
        <v>789</v>
      </c>
      <c r="C153" s="50" t="s">
        <v>396</v>
      </c>
      <c r="D153" s="43">
        <v>44320</v>
      </c>
      <c r="E153" s="43">
        <v>44503</v>
      </c>
      <c r="F153" s="47" t="s">
        <v>579</v>
      </c>
      <c r="G153" s="12">
        <v>44</v>
      </c>
      <c r="H153" s="12"/>
    </row>
    <row r="154" spans="1:8" x14ac:dyDescent="0.2">
      <c r="A154" s="44">
        <v>79967414</v>
      </c>
      <c r="B154" s="45" t="s">
        <v>597</v>
      </c>
      <c r="C154" s="46" t="s">
        <v>227</v>
      </c>
      <c r="D154" s="43">
        <v>44225</v>
      </c>
      <c r="E154" s="43">
        <v>44405</v>
      </c>
      <c r="F154" s="47" t="s">
        <v>579</v>
      </c>
      <c r="G154" s="12">
        <v>42</v>
      </c>
      <c r="H154" s="12"/>
    </row>
    <row r="155" spans="1:8" x14ac:dyDescent="0.2">
      <c r="A155" s="49">
        <v>79968197</v>
      </c>
      <c r="B155" s="45" t="s">
        <v>815</v>
      </c>
      <c r="C155" s="52" t="s">
        <v>488</v>
      </c>
      <c r="D155" s="43">
        <v>44399</v>
      </c>
      <c r="E155" s="43">
        <v>44551</v>
      </c>
      <c r="F155" s="47" t="s">
        <v>579</v>
      </c>
      <c r="G155" s="12">
        <v>45</v>
      </c>
      <c r="H155" s="12"/>
    </row>
    <row r="156" spans="1:8" x14ac:dyDescent="0.2">
      <c r="A156" s="49">
        <v>79979716</v>
      </c>
      <c r="B156" s="45" t="s">
        <v>857</v>
      </c>
      <c r="C156" s="50" t="s">
        <v>1026</v>
      </c>
      <c r="D156" s="56">
        <v>44490</v>
      </c>
      <c r="E156" s="43">
        <v>44580</v>
      </c>
      <c r="F156" s="50" t="s">
        <v>579</v>
      </c>
      <c r="G156" s="12">
        <v>45</v>
      </c>
      <c r="H156" s="25"/>
    </row>
    <row r="157" spans="1:8" x14ac:dyDescent="0.2">
      <c r="A157" s="49">
        <v>80000805</v>
      </c>
      <c r="B157" s="45" t="s">
        <v>2493</v>
      </c>
      <c r="C157" s="50" t="s">
        <v>570</v>
      </c>
      <c r="D157" s="60">
        <v>44468</v>
      </c>
      <c r="E157" s="43">
        <v>44554</v>
      </c>
      <c r="F157" s="50" t="s">
        <v>579</v>
      </c>
      <c r="G157" s="12">
        <v>45</v>
      </c>
      <c r="H157" s="25"/>
    </row>
    <row r="158" spans="1:8" x14ac:dyDescent="0.2">
      <c r="A158" s="53">
        <v>80008240</v>
      </c>
      <c r="B158" s="45" t="s">
        <v>2420</v>
      </c>
      <c r="C158" s="50" t="s">
        <v>960</v>
      </c>
      <c r="D158" s="43">
        <v>44363</v>
      </c>
      <c r="E158" s="43">
        <v>44515</v>
      </c>
      <c r="F158" s="47" t="s">
        <v>579</v>
      </c>
      <c r="G158" s="12">
        <v>44</v>
      </c>
      <c r="H158" s="12"/>
    </row>
    <row r="159" spans="1:8" x14ac:dyDescent="0.2">
      <c r="A159" s="49">
        <v>80012279</v>
      </c>
      <c r="B159" s="45" t="s">
        <v>2453</v>
      </c>
      <c r="C159" s="52" t="s">
        <v>393</v>
      </c>
      <c r="D159" s="43">
        <v>44432</v>
      </c>
      <c r="E159" s="43">
        <v>44460</v>
      </c>
      <c r="F159" s="47" t="s">
        <v>579</v>
      </c>
      <c r="G159" s="12">
        <v>44</v>
      </c>
      <c r="H159" s="12"/>
    </row>
    <row r="160" spans="1:8" x14ac:dyDescent="0.2">
      <c r="A160" s="53">
        <v>80025195</v>
      </c>
      <c r="B160" s="45" t="s">
        <v>808</v>
      </c>
      <c r="C160" s="50" t="s">
        <v>988</v>
      </c>
      <c r="D160" s="43">
        <v>44368</v>
      </c>
      <c r="E160" s="43">
        <v>44520</v>
      </c>
      <c r="F160" s="47" t="s">
        <v>579</v>
      </c>
      <c r="G160" s="12">
        <v>44</v>
      </c>
      <c r="H160" s="12"/>
    </row>
    <row r="161" spans="1:8" x14ac:dyDescent="0.2">
      <c r="A161" s="53">
        <v>80025614</v>
      </c>
      <c r="B161" s="45" t="s">
        <v>807</v>
      </c>
      <c r="C161" s="50" t="s">
        <v>987</v>
      </c>
      <c r="D161" s="43">
        <v>44362</v>
      </c>
      <c r="E161" s="43">
        <v>44483</v>
      </c>
      <c r="F161" s="50" t="s">
        <v>579</v>
      </c>
      <c r="G161" s="12">
        <v>44</v>
      </c>
      <c r="H161" s="12"/>
    </row>
    <row r="162" spans="1:8" x14ac:dyDescent="0.2">
      <c r="A162" s="58">
        <v>80030391</v>
      </c>
      <c r="B162" s="45" t="s">
        <v>749</v>
      </c>
      <c r="C162" s="57" t="s">
        <v>938</v>
      </c>
      <c r="D162" s="43">
        <v>44267</v>
      </c>
      <c r="E162" s="43">
        <v>44388</v>
      </c>
      <c r="F162" s="47" t="s">
        <v>579</v>
      </c>
      <c r="G162" s="12">
        <v>43</v>
      </c>
      <c r="H162" s="12"/>
    </row>
    <row r="163" spans="1:8" x14ac:dyDescent="0.2">
      <c r="A163" s="53">
        <v>80030466</v>
      </c>
      <c r="B163" s="45" t="s">
        <v>711</v>
      </c>
      <c r="C163" s="50" t="s">
        <v>391</v>
      </c>
      <c r="D163" s="43">
        <v>44250</v>
      </c>
      <c r="E163" s="43">
        <v>44522</v>
      </c>
      <c r="F163" s="47" t="s">
        <v>579</v>
      </c>
      <c r="G163" s="12">
        <v>43</v>
      </c>
      <c r="H163" s="12"/>
    </row>
    <row r="164" spans="1:8" x14ac:dyDescent="0.2">
      <c r="A164" s="58">
        <v>80050099</v>
      </c>
      <c r="B164" s="45" t="s">
        <v>767</v>
      </c>
      <c r="C164" s="57" t="s">
        <v>951</v>
      </c>
      <c r="D164" s="43">
        <v>44280</v>
      </c>
      <c r="E164" s="43">
        <v>44310</v>
      </c>
      <c r="F164" s="47" t="s">
        <v>579</v>
      </c>
      <c r="G164" s="12">
        <v>39</v>
      </c>
      <c r="H164" s="12"/>
    </row>
    <row r="165" spans="1:8" x14ac:dyDescent="0.2">
      <c r="A165" s="49">
        <v>80064600</v>
      </c>
      <c r="B165" s="45" t="s">
        <v>783</v>
      </c>
      <c r="C165" s="50" t="s">
        <v>449</v>
      </c>
      <c r="D165" s="43">
        <v>44313</v>
      </c>
      <c r="E165" s="43">
        <v>44561</v>
      </c>
      <c r="F165" s="47" t="s">
        <v>579</v>
      </c>
      <c r="G165" s="12">
        <v>46</v>
      </c>
      <c r="H165" s="12"/>
    </row>
    <row r="166" spans="1:8" x14ac:dyDescent="0.2">
      <c r="A166" s="53">
        <v>80072126</v>
      </c>
      <c r="B166" s="45" t="s">
        <v>775</v>
      </c>
      <c r="C166" s="50" t="s">
        <v>513</v>
      </c>
      <c r="D166" s="43">
        <v>44306</v>
      </c>
      <c r="E166" s="43">
        <v>44488</v>
      </c>
      <c r="F166" s="47" t="s">
        <v>579</v>
      </c>
      <c r="G166" s="12">
        <v>42</v>
      </c>
      <c r="H166" s="12"/>
    </row>
    <row r="167" spans="1:8" x14ac:dyDescent="0.2">
      <c r="A167" s="58">
        <v>80072969</v>
      </c>
      <c r="B167" s="45" t="s">
        <v>747</v>
      </c>
      <c r="C167" s="57" t="s">
        <v>297</v>
      </c>
      <c r="D167" s="43">
        <v>44264</v>
      </c>
      <c r="E167" s="43">
        <v>44569</v>
      </c>
      <c r="F167" s="47" t="s">
        <v>579</v>
      </c>
      <c r="G167" s="12">
        <v>41</v>
      </c>
      <c r="H167" s="12"/>
    </row>
    <row r="168" spans="1:8" x14ac:dyDescent="0.2">
      <c r="A168" s="44">
        <v>80085109</v>
      </c>
      <c r="B168" s="45" t="s">
        <v>594</v>
      </c>
      <c r="C168" s="46" t="s">
        <v>219</v>
      </c>
      <c r="D168" s="43">
        <v>44224</v>
      </c>
      <c r="E168" s="43">
        <v>44404</v>
      </c>
      <c r="F168" s="47" t="s">
        <v>579</v>
      </c>
      <c r="G168" s="12">
        <v>44</v>
      </c>
      <c r="H168" s="12"/>
    </row>
    <row r="169" spans="1:8" x14ac:dyDescent="0.2">
      <c r="A169" s="49">
        <v>80096861</v>
      </c>
      <c r="B169" s="45" t="s">
        <v>619</v>
      </c>
      <c r="C169" s="50" t="s">
        <v>531</v>
      </c>
      <c r="D169" s="43">
        <v>44232</v>
      </c>
      <c r="E169" s="43">
        <v>44412</v>
      </c>
      <c r="F169" s="47" t="s">
        <v>579</v>
      </c>
      <c r="G169" s="12">
        <v>41</v>
      </c>
      <c r="H169" s="12"/>
    </row>
    <row r="170" spans="1:8" x14ac:dyDescent="0.2">
      <c r="A170" s="49">
        <v>80099682</v>
      </c>
      <c r="B170" s="45" t="s">
        <v>840</v>
      </c>
      <c r="C170" s="50" t="s">
        <v>1015</v>
      </c>
      <c r="D170" s="60">
        <v>44460</v>
      </c>
      <c r="E170" s="43">
        <v>44560</v>
      </c>
      <c r="F170" s="50" t="s">
        <v>579</v>
      </c>
      <c r="G170" s="12">
        <v>40</v>
      </c>
      <c r="H170" s="25"/>
    </row>
    <row r="171" spans="1:8" x14ac:dyDescent="0.2">
      <c r="A171" s="53">
        <v>80108185</v>
      </c>
      <c r="B171" s="45" t="s">
        <v>661</v>
      </c>
      <c r="C171" s="50" t="s">
        <v>363</v>
      </c>
      <c r="D171" s="43">
        <v>44236</v>
      </c>
      <c r="E171" s="43">
        <v>44416</v>
      </c>
      <c r="F171" s="47" t="s">
        <v>579</v>
      </c>
      <c r="G171" s="63">
        <v>39.775342465753425</v>
      </c>
      <c r="H171" s="12"/>
    </row>
    <row r="172" spans="1:8" x14ac:dyDescent="0.2">
      <c r="A172" s="49">
        <v>80109761</v>
      </c>
      <c r="B172" s="45" t="s">
        <v>2448</v>
      </c>
      <c r="C172" s="50" t="s">
        <v>287</v>
      </c>
      <c r="D172" s="43">
        <v>44419</v>
      </c>
      <c r="E172" s="43">
        <v>44554</v>
      </c>
      <c r="F172" s="50" t="s">
        <v>579</v>
      </c>
      <c r="G172" s="12">
        <v>41</v>
      </c>
      <c r="H172" s="12"/>
    </row>
    <row r="173" spans="1:8" x14ac:dyDescent="0.2">
      <c r="A173" s="49">
        <v>80111372</v>
      </c>
      <c r="B173" s="45" t="s">
        <v>2430</v>
      </c>
      <c r="C173" s="50" t="s">
        <v>958</v>
      </c>
      <c r="D173" s="43">
        <v>44406</v>
      </c>
      <c r="E173" s="43">
        <v>44573</v>
      </c>
      <c r="F173" s="47" t="s">
        <v>579</v>
      </c>
      <c r="G173" s="12">
        <v>40</v>
      </c>
      <c r="H173" s="12"/>
    </row>
    <row r="174" spans="1:8" x14ac:dyDescent="0.2">
      <c r="A174" s="49">
        <v>80149165</v>
      </c>
      <c r="B174" s="45" t="s">
        <v>814</v>
      </c>
      <c r="C174" s="52" t="s">
        <v>992</v>
      </c>
      <c r="D174" s="43">
        <v>44400</v>
      </c>
      <c r="E174" s="43">
        <v>44511</v>
      </c>
      <c r="F174" s="47" t="s">
        <v>579</v>
      </c>
      <c r="G174" s="12">
        <v>43</v>
      </c>
      <c r="H174" s="12"/>
    </row>
    <row r="175" spans="1:8" x14ac:dyDescent="0.2">
      <c r="A175" s="49">
        <v>80151463</v>
      </c>
      <c r="B175" s="45" t="s">
        <v>2460</v>
      </c>
      <c r="C175" s="52" t="s">
        <v>941</v>
      </c>
      <c r="D175" s="43">
        <v>44432</v>
      </c>
      <c r="E175" s="43">
        <v>44586</v>
      </c>
      <c r="F175" s="50" t="s">
        <v>579</v>
      </c>
      <c r="G175" s="12">
        <v>40</v>
      </c>
      <c r="H175" s="12"/>
    </row>
    <row r="176" spans="1:8" x14ac:dyDescent="0.2">
      <c r="A176" s="44">
        <v>80156033</v>
      </c>
      <c r="B176" s="45" t="s">
        <v>582</v>
      </c>
      <c r="C176" s="46" t="s">
        <v>437</v>
      </c>
      <c r="D176" s="43">
        <v>44218</v>
      </c>
      <c r="E176" s="43">
        <v>44586</v>
      </c>
      <c r="F176" s="47" t="s">
        <v>579</v>
      </c>
      <c r="G176" s="12">
        <v>42</v>
      </c>
      <c r="H176" s="12"/>
    </row>
    <row r="177" spans="1:8" x14ac:dyDescent="0.2">
      <c r="A177" s="49">
        <v>80160741</v>
      </c>
      <c r="B177" s="45" t="s">
        <v>852</v>
      </c>
      <c r="C177" s="50" t="s">
        <v>507</v>
      </c>
      <c r="D177" s="43">
        <v>44482</v>
      </c>
      <c r="E177" s="43">
        <v>44563</v>
      </c>
      <c r="F177" s="50" t="s">
        <v>579</v>
      </c>
      <c r="G177" s="12">
        <v>41</v>
      </c>
      <c r="H177" s="25"/>
    </row>
    <row r="178" spans="1:8" x14ac:dyDescent="0.2">
      <c r="A178" s="49">
        <v>80185456</v>
      </c>
      <c r="B178" s="45" t="s">
        <v>2482</v>
      </c>
      <c r="C178" s="50" t="s">
        <v>482</v>
      </c>
      <c r="D178" s="60">
        <v>44461</v>
      </c>
      <c r="E178" s="43">
        <v>44515</v>
      </c>
      <c r="F178" s="50" t="s">
        <v>579</v>
      </c>
      <c r="G178" s="12">
        <v>41</v>
      </c>
      <c r="H178" s="25"/>
    </row>
    <row r="179" spans="1:8" x14ac:dyDescent="0.2">
      <c r="A179" s="49">
        <v>80187951</v>
      </c>
      <c r="B179" s="45" t="s">
        <v>2483</v>
      </c>
      <c r="C179" s="50" t="s">
        <v>400</v>
      </c>
      <c r="D179" s="60">
        <v>44455</v>
      </c>
      <c r="E179" s="43">
        <v>44554</v>
      </c>
      <c r="F179" s="50" t="s">
        <v>579</v>
      </c>
      <c r="G179" s="12">
        <v>40</v>
      </c>
      <c r="H179" s="25"/>
    </row>
    <row r="180" spans="1:8" x14ac:dyDescent="0.2">
      <c r="A180" s="49">
        <v>80199752</v>
      </c>
      <c r="B180" s="45" t="s">
        <v>817</v>
      </c>
      <c r="C180" s="52" t="s">
        <v>994</v>
      </c>
      <c r="D180" s="43">
        <v>44393</v>
      </c>
      <c r="E180" s="43">
        <v>44545</v>
      </c>
      <c r="F180" s="47" t="s">
        <v>579</v>
      </c>
      <c r="G180" s="12">
        <v>40</v>
      </c>
      <c r="H180" s="12"/>
    </row>
    <row r="181" spans="1:8" x14ac:dyDescent="0.2">
      <c r="A181" s="44">
        <v>80209200</v>
      </c>
      <c r="B181" s="45" t="s">
        <v>2513</v>
      </c>
      <c r="C181" s="50" t="s">
        <v>886</v>
      </c>
      <c r="D181" s="43">
        <v>44552</v>
      </c>
      <c r="E181" s="43">
        <v>44613</v>
      </c>
      <c r="F181" s="47" t="s">
        <v>579</v>
      </c>
      <c r="G181" s="12">
        <v>41</v>
      </c>
      <c r="H181" s="25"/>
    </row>
    <row r="182" spans="1:8" x14ac:dyDescent="0.2">
      <c r="A182" s="49">
        <v>80218028</v>
      </c>
      <c r="B182" s="45" t="s">
        <v>842</v>
      </c>
      <c r="C182" s="50" t="s">
        <v>1016</v>
      </c>
      <c r="D182" s="60">
        <v>44469</v>
      </c>
      <c r="E182" s="43">
        <v>44498</v>
      </c>
      <c r="F182" s="50" t="s">
        <v>579</v>
      </c>
      <c r="G182" s="12">
        <v>43</v>
      </c>
      <c r="H182" s="25"/>
    </row>
    <row r="183" spans="1:8" x14ac:dyDescent="0.2">
      <c r="A183" s="53">
        <v>80230505</v>
      </c>
      <c r="B183" s="45" t="s">
        <v>712</v>
      </c>
      <c r="C183" s="50" t="s">
        <v>344</v>
      </c>
      <c r="D183" s="43">
        <v>44249</v>
      </c>
      <c r="E183" s="43">
        <v>44368</v>
      </c>
      <c r="F183" s="47" t="s">
        <v>579</v>
      </c>
      <c r="G183" s="12">
        <v>44</v>
      </c>
      <c r="H183" s="12"/>
    </row>
    <row r="184" spans="1:8" x14ac:dyDescent="0.2">
      <c r="A184" s="49">
        <v>80241569</v>
      </c>
      <c r="B184" s="45" t="s">
        <v>2491</v>
      </c>
      <c r="C184" s="50" t="s">
        <v>315</v>
      </c>
      <c r="D184" s="60">
        <v>44468</v>
      </c>
      <c r="E184" s="43">
        <v>44561</v>
      </c>
      <c r="F184" s="50" t="s">
        <v>579</v>
      </c>
      <c r="G184" s="12">
        <v>42</v>
      </c>
      <c r="H184" s="25"/>
    </row>
    <row r="185" spans="1:8" x14ac:dyDescent="0.2">
      <c r="A185" s="58">
        <v>80244421</v>
      </c>
      <c r="B185" s="45" t="s">
        <v>757</v>
      </c>
      <c r="C185" s="57" t="s">
        <v>943</v>
      </c>
      <c r="D185" s="43">
        <v>44267</v>
      </c>
      <c r="E185" s="43">
        <v>44388</v>
      </c>
      <c r="F185" s="47" t="s">
        <v>579</v>
      </c>
      <c r="G185" s="12">
        <v>41</v>
      </c>
      <c r="H185" s="12"/>
    </row>
    <row r="186" spans="1:8" x14ac:dyDescent="0.2">
      <c r="A186" s="58">
        <v>80281289</v>
      </c>
      <c r="B186" s="45" t="s">
        <v>771</v>
      </c>
      <c r="C186" s="50" t="s">
        <v>956</v>
      </c>
      <c r="D186" s="43">
        <v>44293</v>
      </c>
      <c r="E186" s="43">
        <v>44567</v>
      </c>
      <c r="F186" s="47" t="s">
        <v>579</v>
      </c>
      <c r="G186" s="12">
        <v>45</v>
      </c>
      <c r="H186" s="12"/>
    </row>
    <row r="187" spans="1:8" x14ac:dyDescent="0.2">
      <c r="A187" s="49">
        <v>80283667</v>
      </c>
      <c r="B187" s="45" t="s">
        <v>866</v>
      </c>
      <c r="C187" s="52" t="s">
        <v>1035</v>
      </c>
      <c r="D187" s="43">
        <v>44532</v>
      </c>
      <c r="E187" s="43">
        <v>44586</v>
      </c>
      <c r="F187" s="50" t="s">
        <v>579</v>
      </c>
      <c r="G187" s="12">
        <v>39</v>
      </c>
      <c r="H187" s="25"/>
    </row>
    <row r="188" spans="1:8" x14ac:dyDescent="0.2">
      <c r="A188" s="49">
        <v>80442604</v>
      </c>
      <c r="B188" s="45" t="s">
        <v>856</v>
      </c>
      <c r="C188" s="50" t="s">
        <v>1025</v>
      </c>
      <c r="D188" s="43">
        <v>44482</v>
      </c>
      <c r="E188" s="43">
        <v>44542</v>
      </c>
      <c r="F188" s="50" t="s">
        <v>579</v>
      </c>
      <c r="G188" s="12">
        <v>50</v>
      </c>
      <c r="H188" s="25"/>
    </row>
    <row r="189" spans="1:8" x14ac:dyDescent="0.2">
      <c r="A189" s="53">
        <v>80491010</v>
      </c>
      <c r="B189" s="45" t="s">
        <v>785</v>
      </c>
      <c r="C189" s="50" t="s">
        <v>971</v>
      </c>
      <c r="D189" s="43">
        <v>44315</v>
      </c>
      <c r="E189" s="43">
        <v>44497</v>
      </c>
      <c r="F189" s="47" t="s">
        <v>579</v>
      </c>
      <c r="G189" s="12">
        <v>52</v>
      </c>
      <c r="H189" s="12"/>
    </row>
    <row r="190" spans="1:8" x14ac:dyDescent="0.2">
      <c r="A190" s="58">
        <v>80546098</v>
      </c>
      <c r="B190" s="45" t="s">
        <v>764</v>
      </c>
      <c r="C190" s="57" t="s">
        <v>429</v>
      </c>
      <c r="D190" s="43">
        <v>44270</v>
      </c>
      <c r="E190" s="59">
        <v>44575</v>
      </c>
      <c r="F190" s="47" t="s">
        <v>579</v>
      </c>
      <c r="G190" s="12">
        <v>42</v>
      </c>
      <c r="H190" s="12"/>
    </row>
    <row r="191" spans="1:8" x14ac:dyDescent="0.2">
      <c r="A191" s="49">
        <v>80727751</v>
      </c>
      <c r="B191" s="45" t="s">
        <v>2500</v>
      </c>
      <c r="C191" s="50" t="s">
        <v>926</v>
      </c>
      <c r="D191" s="43">
        <v>44475</v>
      </c>
      <c r="E191" s="43">
        <v>44575</v>
      </c>
      <c r="F191" s="50" t="s">
        <v>579</v>
      </c>
      <c r="G191" s="12">
        <v>41</v>
      </c>
      <c r="H191" s="25"/>
    </row>
    <row r="192" spans="1:8" x14ac:dyDescent="0.2">
      <c r="A192" s="49">
        <v>80756380</v>
      </c>
      <c r="B192" s="45" t="s">
        <v>825</v>
      </c>
      <c r="C192" s="50" t="s">
        <v>1002</v>
      </c>
      <c r="D192" s="43">
        <v>44419</v>
      </c>
      <c r="E192" s="43">
        <v>44512</v>
      </c>
      <c r="F192" s="50" t="s">
        <v>579</v>
      </c>
      <c r="G192" s="12">
        <v>41</v>
      </c>
      <c r="H192" s="12"/>
    </row>
    <row r="193" spans="1:8" x14ac:dyDescent="0.2">
      <c r="A193" s="53">
        <v>80762829</v>
      </c>
      <c r="B193" s="45" t="s">
        <v>625</v>
      </c>
      <c r="C193" s="50" t="s">
        <v>389</v>
      </c>
      <c r="D193" s="43">
        <v>44232</v>
      </c>
      <c r="E193" s="43">
        <v>44624</v>
      </c>
      <c r="F193" s="47" t="s">
        <v>579</v>
      </c>
      <c r="G193" s="12">
        <v>40</v>
      </c>
      <c r="H193" s="12"/>
    </row>
    <row r="194" spans="1:8" x14ac:dyDescent="0.2">
      <c r="A194" s="49">
        <v>80777724</v>
      </c>
      <c r="B194" s="45" t="s">
        <v>859</v>
      </c>
      <c r="C194" s="50" t="s">
        <v>1028</v>
      </c>
      <c r="D194" s="43">
        <v>44491</v>
      </c>
      <c r="E194" s="43">
        <v>44545</v>
      </c>
      <c r="F194" s="50" t="s">
        <v>579</v>
      </c>
      <c r="G194" s="12">
        <v>41</v>
      </c>
      <c r="H194" s="25"/>
    </row>
    <row r="195" spans="1:8" x14ac:dyDescent="0.2">
      <c r="A195" s="49">
        <v>80819731</v>
      </c>
      <c r="B195" s="45" t="s">
        <v>843</v>
      </c>
      <c r="C195" s="52" t="s">
        <v>480</v>
      </c>
      <c r="D195" s="60">
        <v>44468</v>
      </c>
      <c r="E195" s="43">
        <v>44512</v>
      </c>
      <c r="F195" s="50" t="s">
        <v>579</v>
      </c>
      <c r="G195" s="12">
        <v>39</v>
      </c>
      <c r="H195" s="25"/>
    </row>
    <row r="196" spans="1:8" x14ac:dyDescent="0.2">
      <c r="A196" s="53">
        <v>80820437</v>
      </c>
      <c r="B196" s="45" t="s">
        <v>674</v>
      </c>
      <c r="C196" s="50" t="s">
        <v>269</v>
      </c>
      <c r="D196" s="43">
        <v>44239</v>
      </c>
      <c r="E196" s="43">
        <v>44753</v>
      </c>
      <c r="F196" s="47" t="s">
        <v>579</v>
      </c>
      <c r="G196" s="12">
        <v>39</v>
      </c>
      <c r="H196" s="12"/>
    </row>
    <row r="197" spans="1:8" x14ac:dyDescent="0.2">
      <c r="A197" s="49">
        <v>80821105</v>
      </c>
      <c r="B197" s="45" t="s">
        <v>2507</v>
      </c>
      <c r="C197" s="50" t="s">
        <v>974</v>
      </c>
      <c r="D197" s="43">
        <v>44498</v>
      </c>
      <c r="E197" s="43">
        <v>44592</v>
      </c>
      <c r="F197" s="50" t="s">
        <v>579</v>
      </c>
      <c r="G197" s="12">
        <v>38</v>
      </c>
      <c r="H197" s="25"/>
    </row>
    <row r="198" spans="1:8" x14ac:dyDescent="0.2">
      <c r="A198" s="44">
        <v>80825515</v>
      </c>
      <c r="B198" s="45" t="s">
        <v>600</v>
      </c>
      <c r="C198" s="46" t="s">
        <v>241</v>
      </c>
      <c r="D198" s="43">
        <v>44228</v>
      </c>
      <c r="E198" s="43">
        <v>44408</v>
      </c>
      <c r="F198" s="47" t="s">
        <v>579</v>
      </c>
      <c r="G198" s="12">
        <v>40</v>
      </c>
      <c r="H198" s="12"/>
    </row>
    <row r="199" spans="1:8" x14ac:dyDescent="0.2">
      <c r="A199" s="49">
        <v>80825575</v>
      </c>
      <c r="B199" s="45" t="s">
        <v>875</v>
      </c>
      <c r="C199" s="50" t="s">
        <v>1042</v>
      </c>
      <c r="D199" s="43">
        <v>44559</v>
      </c>
      <c r="E199" s="43">
        <v>44740</v>
      </c>
      <c r="F199" s="50" t="s">
        <v>579</v>
      </c>
      <c r="G199" s="63">
        <v>37.835616438356162</v>
      </c>
      <c r="H199" s="25"/>
    </row>
    <row r="200" spans="1:8" x14ac:dyDescent="0.2">
      <c r="A200" s="49">
        <v>80833422</v>
      </c>
      <c r="B200" s="45" t="s">
        <v>860</v>
      </c>
      <c r="C200" s="50" t="s">
        <v>1029</v>
      </c>
      <c r="D200" s="43">
        <v>44494</v>
      </c>
      <c r="E200" s="43">
        <v>44545</v>
      </c>
      <c r="F200" s="50" t="s">
        <v>579</v>
      </c>
      <c r="G200" s="12">
        <v>38</v>
      </c>
      <c r="H200" s="25"/>
    </row>
    <row r="201" spans="1:8" x14ac:dyDescent="0.2">
      <c r="A201" s="49">
        <v>80858747</v>
      </c>
      <c r="B201" s="45" t="s">
        <v>861</v>
      </c>
      <c r="C201" s="54" t="s">
        <v>1030</v>
      </c>
      <c r="D201" s="43">
        <v>44490</v>
      </c>
      <c r="E201" s="43">
        <v>44510</v>
      </c>
      <c r="F201" s="50" t="s">
        <v>579</v>
      </c>
      <c r="G201" s="12">
        <v>38</v>
      </c>
      <c r="H201" s="25"/>
    </row>
    <row r="202" spans="1:8" x14ac:dyDescent="0.2">
      <c r="A202" s="53">
        <v>80864548</v>
      </c>
      <c r="B202" s="45" t="s">
        <v>618</v>
      </c>
      <c r="C202" s="50" t="s">
        <v>385</v>
      </c>
      <c r="D202" s="43">
        <v>44228</v>
      </c>
      <c r="E202" s="43">
        <v>44408</v>
      </c>
      <c r="F202" s="47" t="s">
        <v>579</v>
      </c>
      <c r="G202" s="12">
        <v>38</v>
      </c>
      <c r="H202" s="12"/>
    </row>
    <row r="203" spans="1:8" x14ac:dyDescent="0.2">
      <c r="A203" s="53">
        <v>80882841</v>
      </c>
      <c r="B203" s="45" t="s">
        <v>656</v>
      </c>
      <c r="C203" s="50" t="s">
        <v>379</v>
      </c>
      <c r="D203" s="43">
        <v>44237</v>
      </c>
      <c r="E203" s="43">
        <v>44417</v>
      </c>
      <c r="F203" s="47" t="s">
        <v>579</v>
      </c>
      <c r="G203" s="12">
        <v>39</v>
      </c>
      <c r="H203" s="12"/>
    </row>
    <row r="204" spans="1:8" x14ac:dyDescent="0.2">
      <c r="A204" s="53">
        <v>80912133</v>
      </c>
      <c r="B204" s="45" t="s">
        <v>797</v>
      </c>
      <c r="C204" s="50" t="s">
        <v>328</v>
      </c>
      <c r="D204" s="43">
        <v>44321</v>
      </c>
      <c r="E204" s="43">
        <v>44561</v>
      </c>
      <c r="F204" s="47" t="s">
        <v>579</v>
      </c>
      <c r="G204" s="12">
        <v>38</v>
      </c>
      <c r="H204" s="12"/>
    </row>
    <row r="205" spans="1:8" x14ac:dyDescent="0.2">
      <c r="A205" s="53">
        <v>94474961</v>
      </c>
      <c r="B205" s="45" t="s">
        <v>710</v>
      </c>
      <c r="C205" s="50" t="s">
        <v>383</v>
      </c>
      <c r="D205" s="43">
        <v>44250</v>
      </c>
      <c r="E205" s="43">
        <v>44522</v>
      </c>
      <c r="F205" s="47" t="s">
        <v>579</v>
      </c>
      <c r="G205" s="12">
        <v>44</v>
      </c>
      <c r="H205" s="12"/>
    </row>
    <row r="206" spans="1:8" x14ac:dyDescent="0.2">
      <c r="A206" s="53">
        <v>98397359</v>
      </c>
      <c r="B206" s="45" t="s">
        <v>776</v>
      </c>
      <c r="C206" s="50" t="s">
        <v>964</v>
      </c>
      <c r="D206" s="43">
        <v>44309</v>
      </c>
      <c r="E206" s="43">
        <v>44430</v>
      </c>
      <c r="F206" s="47" t="s">
        <v>579</v>
      </c>
      <c r="G206" s="12">
        <v>46</v>
      </c>
      <c r="H206" s="12"/>
    </row>
    <row r="207" spans="1:8" x14ac:dyDescent="0.2">
      <c r="A207" s="58">
        <v>1000154018</v>
      </c>
      <c r="B207" s="45" t="s">
        <v>758</v>
      </c>
      <c r="C207" s="57" t="s">
        <v>945</v>
      </c>
      <c r="D207" s="43">
        <v>44267</v>
      </c>
      <c r="E207" s="43">
        <v>44541</v>
      </c>
      <c r="F207" s="47" t="s">
        <v>580</v>
      </c>
      <c r="G207" s="12">
        <v>23</v>
      </c>
      <c r="H207" s="12"/>
    </row>
    <row r="208" spans="1:8" x14ac:dyDescent="0.2">
      <c r="A208" s="53">
        <v>1010161626</v>
      </c>
      <c r="B208" s="45" t="s">
        <v>774</v>
      </c>
      <c r="C208" s="54" t="s">
        <v>962</v>
      </c>
      <c r="D208" s="43">
        <v>44300</v>
      </c>
      <c r="E208" s="43">
        <v>44587</v>
      </c>
      <c r="F208" s="47" t="s">
        <v>579</v>
      </c>
      <c r="G208" s="12">
        <v>38</v>
      </c>
      <c r="H208" s="12"/>
    </row>
    <row r="209" spans="1:8" x14ac:dyDescent="0.2">
      <c r="A209" s="53">
        <v>1010180824</v>
      </c>
      <c r="B209" s="45" t="s">
        <v>627</v>
      </c>
      <c r="C209" s="50" t="s">
        <v>240</v>
      </c>
      <c r="D209" s="43">
        <v>44229</v>
      </c>
      <c r="E209" s="43">
        <v>44409</v>
      </c>
      <c r="F209" s="47" t="s">
        <v>579</v>
      </c>
      <c r="G209" s="12">
        <v>36</v>
      </c>
      <c r="H209" s="12"/>
    </row>
    <row r="210" spans="1:8" x14ac:dyDescent="0.2">
      <c r="A210" s="53">
        <v>1010186781</v>
      </c>
      <c r="B210" s="45" t="s">
        <v>681</v>
      </c>
      <c r="C210" s="50" t="s">
        <v>258</v>
      </c>
      <c r="D210" s="43">
        <v>44244</v>
      </c>
      <c r="E210" s="43">
        <v>44424</v>
      </c>
      <c r="F210" s="47" t="s">
        <v>580</v>
      </c>
      <c r="G210" s="12">
        <v>34</v>
      </c>
      <c r="H210" s="12"/>
    </row>
    <row r="211" spans="1:8" x14ac:dyDescent="0.2">
      <c r="A211" s="53">
        <v>1010208420</v>
      </c>
      <c r="B211" s="45" t="s">
        <v>682</v>
      </c>
      <c r="C211" s="50" t="s">
        <v>353</v>
      </c>
      <c r="D211" s="43">
        <v>44243</v>
      </c>
      <c r="E211" s="43">
        <v>44362</v>
      </c>
      <c r="F211" s="47" t="s">
        <v>579</v>
      </c>
      <c r="G211" s="12">
        <v>31</v>
      </c>
      <c r="H211" s="12"/>
    </row>
    <row r="212" spans="1:8" x14ac:dyDescent="0.2">
      <c r="A212" s="53">
        <v>1010229574</v>
      </c>
      <c r="B212" s="45" t="s">
        <v>672</v>
      </c>
      <c r="C212" s="50" t="s">
        <v>276</v>
      </c>
      <c r="D212" s="43">
        <v>44242</v>
      </c>
      <c r="E212" s="43">
        <v>44579</v>
      </c>
      <c r="F212" s="47" t="s">
        <v>579</v>
      </c>
      <c r="G212" s="12">
        <v>27</v>
      </c>
      <c r="H212" s="12"/>
    </row>
    <row r="213" spans="1:8" x14ac:dyDescent="0.2">
      <c r="A213" s="49">
        <v>1010236662</v>
      </c>
      <c r="B213" s="45" t="s">
        <v>2425</v>
      </c>
      <c r="C213" s="50" t="s">
        <v>283</v>
      </c>
      <c r="D213" s="43">
        <v>44391</v>
      </c>
      <c r="E213" s="43">
        <v>44586</v>
      </c>
      <c r="F213" s="47" t="s">
        <v>579</v>
      </c>
      <c r="G213" s="12">
        <v>26</v>
      </c>
      <c r="H213" s="12"/>
    </row>
    <row r="214" spans="1:8" x14ac:dyDescent="0.2">
      <c r="A214" s="58">
        <v>1010247856</v>
      </c>
      <c r="B214" s="45" t="s">
        <v>746</v>
      </c>
      <c r="C214" s="57" t="s">
        <v>937</v>
      </c>
      <c r="D214" s="43">
        <v>44264</v>
      </c>
      <c r="E214" s="43">
        <v>44508</v>
      </c>
      <c r="F214" s="47" t="s">
        <v>580</v>
      </c>
      <c r="G214" s="12">
        <v>24</v>
      </c>
      <c r="H214" s="12"/>
    </row>
    <row r="215" spans="1:8" x14ac:dyDescent="0.2">
      <c r="A215" s="58">
        <v>1012342729</v>
      </c>
      <c r="B215" s="45" t="s">
        <v>734</v>
      </c>
      <c r="C215" s="57" t="s">
        <v>512</v>
      </c>
      <c r="D215" s="43">
        <v>44258</v>
      </c>
      <c r="E215" s="43">
        <v>44379</v>
      </c>
      <c r="F215" s="47" t="s">
        <v>579</v>
      </c>
      <c r="G215" s="12">
        <v>36</v>
      </c>
      <c r="H215" s="12"/>
    </row>
    <row r="216" spans="1:8" x14ac:dyDescent="0.2">
      <c r="A216" s="49">
        <v>1012346046</v>
      </c>
      <c r="B216" s="45" t="s">
        <v>2488</v>
      </c>
      <c r="C216" s="50" t="s">
        <v>545</v>
      </c>
      <c r="D216" s="60">
        <v>44469</v>
      </c>
      <c r="E216" s="43">
        <v>44561</v>
      </c>
      <c r="F216" s="50" t="s">
        <v>580</v>
      </c>
      <c r="G216" s="12">
        <v>35</v>
      </c>
      <c r="H216" s="25"/>
    </row>
    <row r="217" spans="1:8" x14ac:dyDescent="0.2">
      <c r="A217" s="53">
        <v>1012356255</v>
      </c>
      <c r="B217" s="45" t="s">
        <v>701</v>
      </c>
      <c r="C217" s="50" t="s">
        <v>238</v>
      </c>
      <c r="D217" s="43">
        <v>44250</v>
      </c>
      <c r="E217" s="43">
        <v>44491</v>
      </c>
      <c r="F217" s="47" t="s">
        <v>579</v>
      </c>
      <c r="G217" s="12">
        <v>34</v>
      </c>
      <c r="H217" s="12"/>
    </row>
    <row r="218" spans="1:8" x14ac:dyDescent="0.2">
      <c r="A218" s="53">
        <v>1012370976</v>
      </c>
      <c r="B218" s="45" t="s">
        <v>670</v>
      </c>
      <c r="C218" s="50" t="s">
        <v>213</v>
      </c>
      <c r="D218" s="43">
        <v>44238</v>
      </c>
      <c r="E218" s="43">
        <v>44418</v>
      </c>
      <c r="F218" s="47" t="s">
        <v>579</v>
      </c>
      <c r="G218" s="12">
        <v>33</v>
      </c>
      <c r="H218" s="12"/>
    </row>
    <row r="219" spans="1:8" x14ac:dyDescent="0.2">
      <c r="A219" s="49">
        <v>1012418748</v>
      </c>
      <c r="B219" s="45" t="s">
        <v>2514</v>
      </c>
      <c r="C219" s="50" t="s">
        <v>921</v>
      </c>
      <c r="D219" s="43">
        <v>44558</v>
      </c>
      <c r="E219" s="43">
        <v>44588</v>
      </c>
      <c r="F219" s="50" t="s">
        <v>579</v>
      </c>
      <c r="G219" s="63">
        <v>26.93972602739726</v>
      </c>
      <c r="H219" s="25"/>
    </row>
    <row r="220" spans="1:8" x14ac:dyDescent="0.2">
      <c r="A220" s="58">
        <v>1012443304</v>
      </c>
      <c r="B220" s="45" t="s">
        <v>732</v>
      </c>
      <c r="C220" s="57" t="s">
        <v>932</v>
      </c>
      <c r="D220" s="43">
        <v>44263</v>
      </c>
      <c r="E220" s="43">
        <v>44384</v>
      </c>
      <c r="F220" s="47" t="s">
        <v>579</v>
      </c>
      <c r="G220" s="12">
        <v>27</v>
      </c>
      <c r="H220" s="12"/>
    </row>
    <row r="221" spans="1:8" x14ac:dyDescent="0.2">
      <c r="A221" s="58">
        <v>1013579678</v>
      </c>
      <c r="B221" s="45" t="s">
        <v>739</v>
      </c>
      <c r="C221" s="57" t="s">
        <v>270</v>
      </c>
      <c r="D221" s="43">
        <v>44259</v>
      </c>
      <c r="E221" s="43">
        <v>44578</v>
      </c>
      <c r="F221" s="47" t="s">
        <v>580</v>
      </c>
      <c r="G221" s="12">
        <v>38</v>
      </c>
      <c r="H221" s="12"/>
    </row>
    <row r="222" spans="1:8" x14ac:dyDescent="0.2">
      <c r="A222" s="49">
        <v>1013586073</v>
      </c>
      <c r="B222" s="45" t="s">
        <v>2436</v>
      </c>
      <c r="C222" s="52" t="s">
        <v>503</v>
      </c>
      <c r="D222" s="43">
        <v>44407</v>
      </c>
      <c r="E222" s="43">
        <v>44581</v>
      </c>
      <c r="F222" s="50" t="s">
        <v>580</v>
      </c>
      <c r="G222" s="12">
        <v>37</v>
      </c>
      <c r="H222" s="12"/>
    </row>
    <row r="223" spans="1:8" x14ac:dyDescent="0.2">
      <c r="A223" s="49">
        <v>1013586209</v>
      </c>
      <c r="B223" s="45" t="s">
        <v>2466</v>
      </c>
      <c r="C223" s="50" t="s">
        <v>515</v>
      </c>
      <c r="D223" s="60">
        <v>44445</v>
      </c>
      <c r="E223" s="43">
        <v>44576</v>
      </c>
      <c r="F223" s="50" t="s">
        <v>579</v>
      </c>
      <c r="G223" s="12">
        <v>37</v>
      </c>
      <c r="H223" s="25"/>
    </row>
    <row r="224" spans="1:8" x14ac:dyDescent="0.2">
      <c r="A224" s="49">
        <v>1013588165</v>
      </c>
      <c r="B224" s="45" t="s">
        <v>2465</v>
      </c>
      <c r="C224" s="50" t="s">
        <v>893</v>
      </c>
      <c r="D224" s="43">
        <v>44438</v>
      </c>
      <c r="E224" s="43">
        <v>44582</v>
      </c>
      <c r="F224" s="50" t="s">
        <v>580</v>
      </c>
      <c r="G224" s="12">
        <v>37</v>
      </c>
      <c r="H224" s="25"/>
    </row>
    <row r="225" spans="1:8" x14ac:dyDescent="0.2">
      <c r="A225" s="49">
        <v>1013589551</v>
      </c>
      <c r="B225" s="45" t="s">
        <v>651</v>
      </c>
      <c r="C225" s="52" t="s">
        <v>909</v>
      </c>
      <c r="D225" s="43">
        <v>44235</v>
      </c>
      <c r="E225" s="43">
        <v>44780</v>
      </c>
      <c r="F225" s="47" t="s">
        <v>579</v>
      </c>
      <c r="G225" s="12">
        <v>36</v>
      </c>
      <c r="H225" s="12"/>
    </row>
    <row r="226" spans="1:8" x14ac:dyDescent="0.2">
      <c r="A226" s="53">
        <v>1013591299</v>
      </c>
      <c r="B226" s="45" t="s">
        <v>683</v>
      </c>
      <c r="C226" s="50" t="s">
        <v>291</v>
      </c>
      <c r="D226" s="43">
        <v>44244</v>
      </c>
      <c r="E226" s="43">
        <v>44577</v>
      </c>
      <c r="F226" s="47" t="s">
        <v>580</v>
      </c>
      <c r="G226" s="12">
        <v>36</v>
      </c>
      <c r="H226" s="12"/>
    </row>
    <row r="227" spans="1:8" x14ac:dyDescent="0.2">
      <c r="A227" s="53">
        <v>1013600281</v>
      </c>
      <c r="B227" s="45" t="s">
        <v>631</v>
      </c>
      <c r="C227" s="50" t="s">
        <v>891</v>
      </c>
      <c r="D227" s="43">
        <v>44228</v>
      </c>
      <c r="E227" s="43">
        <v>44362</v>
      </c>
      <c r="F227" s="47" t="s">
        <v>579</v>
      </c>
      <c r="G227" s="12">
        <v>25</v>
      </c>
      <c r="H227" s="12"/>
    </row>
    <row r="228" spans="1:8" x14ac:dyDescent="0.2">
      <c r="A228" s="44">
        <v>1013617849</v>
      </c>
      <c r="B228" s="45" t="s">
        <v>605</v>
      </c>
      <c r="C228" s="46" t="s">
        <v>312</v>
      </c>
      <c r="D228" s="43">
        <v>44225</v>
      </c>
      <c r="E228" s="43">
        <v>44620</v>
      </c>
      <c r="F228" s="47" t="s">
        <v>579</v>
      </c>
      <c r="G228" s="12">
        <v>30</v>
      </c>
      <c r="H228" s="12"/>
    </row>
    <row r="229" spans="1:8" x14ac:dyDescent="0.2">
      <c r="A229" s="49">
        <v>1013639871</v>
      </c>
      <c r="B229" s="45" t="s">
        <v>835</v>
      </c>
      <c r="C229" s="50" t="s">
        <v>1010</v>
      </c>
      <c r="D229" s="60">
        <v>44452</v>
      </c>
      <c r="E229" s="43">
        <v>44557</v>
      </c>
      <c r="F229" s="50" t="s">
        <v>579</v>
      </c>
      <c r="G229" s="12">
        <v>31</v>
      </c>
      <c r="H229" s="25"/>
    </row>
    <row r="230" spans="1:8" x14ac:dyDescent="0.2">
      <c r="A230" s="49">
        <v>1014178676</v>
      </c>
      <c r="B230" s="45" t="s">
        <v>877</v>
      </c>
      <c r="C230" s="50" t="s">
        <v>1044</v>
      </c>
      <c r="D230" s="43">
        <v>44560</v>
      </c>
      <c r="E230" s="43">
        <v>44647</v>
      </c>
      <c r="F230" s="50" t="s">
        <v>580</v>
      </c>
      <c r="G230" s="63">
        <v>35.61917808219178</v>
      </c>
      <c r="H230" s="12"/>
    </row>
    <row r="231" spans="1:8" x14ac:dyDescent="0.2">
      <c r="A231" s="49">
        <v>1014180479</v>
      </c>
      <c r="B231" s="45" t="s">
        <v>782</v>
      </c>
      <c r="C231" s="50" t="s">
        <v>246</v>
      </c>
      <c r="D231" s="43">
        <v>44310</v>
      </c>
      <c r="E231" s="43">
        <v>44431</v>
      </c>
      <c r="F231" s="47" t="s">
        <v>579</v>
      </c>
      <c r="G231" s="12">
        <v>38</v>
      </c>
      <c r="H231" s="12"/>
    </row>
    <row r="232" spans="1:8" x14ac:dyDescent="0.2">
      <c r="A232" s="49">
        <v>1014188986</v>
      </c>
      <c r="B232" s="45" t="s">
        <v>2449</v>
      </c>
      <c r="C232" s="50" t="s">
        <v>898</v>
      </c>
      <c r="D232" s="43">
        <v>44421</v>
      </c>
      <c r="E232" s="43">
        <v>44522</v>
      </c>
      <c r="F232" s="47" t="s">
        <v>580</v>
      </c>
      <c r="G232" s="12">
        <v>36</v>
      </c>
      <c r="H232" s="12"/>
    </row>
    <row r="233" spans="1:8" x14ac:dyDescent="0.2">
      <c r="A233" s="53">
        <v>1014200594</v>
      </c>
      <c r="B233" s="45" t="s">
        <v>704</v>
      </c>
      <c r="C233" s="50" t="s">
        <v>922</v>
      </c>
      <c r="D233" s="43">
        <v>44250</v>
      </c>
      <c r="E233" s="43">
        <v>44430</v>
      </c>
      <c r="F233" s="47" t="s">
        <v>580</v>
      </c>
      <c r="G233" s="12">
        <v>35</v>
      </c>
      <c r="H233" s="12"/>
    </row>
    <row r="234" spans="1:8" x14ac:dyDescent="0.2">
      <c r="A234" s="49">
        <v>1014204213</v>
      </c>
      <c r="B234" s="45" t="s">
        <v>637</v>
      </c>
      <c r="C234" s="50" t="s">
        <v>204</v>
      </c>
      <c r="D234" s="43">
        <v>44232</v>
      </c>
      <c r="E234" s="43">
        <v>44412</v>
      </c>
      <c r="F234" s="47" t="s">
        <v>580</v>
      </c>
      <c r="G234" s="12">
        <v>34</v>
      </c>
      <c r="H234" s="12"/>
    </row>
    <row r="235" spans="1:8" x14ac:dyDescent="0.2">
      <c r="A235" s="49">
        <v>1014207613</v>
      </c>
      <c r="B235" s="45" t="s">
        <v>2447</v>
      </c>
      <c r="C235" s="50" t="s">
        <v>356</v>
      </c>
      <c r="D235" s="43">
        <v>44431</v>
      </c>
      <c r="E235" s="43">
        <v>44586</v>
      </c>
      <c r="F235" s="50" t="s">
        <v>580</v>
      </c>
      <c r="G235" s="12">
        <v>34</v>
      </c>
      <c r="H235" s="12"/>
    </row>
    <row r="236" spans="1:8" x14ac:dyDescent="0.2">
      <c r="A236" s="49">
        <v>1014209630</v>
      </c>
      <c r="B236" s="45" t="s">
        <v>644</v>
      </c>
      <c r="C236" s="50" t="s">
        <v>268</v>
      </c>
      <c r="D236" s="43">
        <v>44231</v>
      </c>
      <c r="E236" s="43">
        <v>44776</v>
      </c>
      <c r="F236" s="47" t="s">
        <v>579</v>
      </c>
      <c r="G236" s="12">
        <v>34</v>
      </c>
      <c r="H236" s="12"/>
    </row>
    <row r="237" spans="1:8" x14ac:dyDescent="0.2">
      <c r="A237" s="53">
        <v>1014211245</v>
      </c>
      <c r="B237" s="45" t="s">
        <v>629</v>
      </c>
      <c r="C237" s="50" t="s">
        <v>198</v>
      </c>
      <c r="D237" s="43">
        <v>44229</v>
      </c>
      <c r="E237" s="43">
        <v>44378</v>
      </c>
      <c r="F237" s="47" t="s">
        <v>579</v>
      </c>
      <c r="G237" s="12">
        <v>33</v>
      </c>
      <c r="H237" s="12"/>
    </row>
    <row r="238" spans="1:8" x14ac:dyDescent="0.2">
      <c r="A238" s="49">
        <v>1014212601</v>
      </c>
      <c r="B238" s="45" t="s">
        <v>2467</v>
      </c>
      <c r="C238" s="50" t="s">
        <v>484</v>
      </c>
      <c r="D238" s="60">
        <v>44454</v>
      </c>
      <c r="E238" s="43">
        <v>44511</v>
      </c>
      <c r="F238" s="50" t="s">
        <v>580</v>
      </c>
      <c r="G238" s="12">
        <v>34</v>
      </c>
      <c r="H238" s="25"/>
    </row>
    <row r="239" spans="1:8" x14ac:dyDescent="0.2">
      <c r="A239" s="49">
        <v>1014236267</v>
      </c>
      <c r="B239" s="45" t="s">
        <v>2512</v>
      </c>
      <c r="C239" s="50" t="s">
        <v>289</v>
      </c>
      <c r="D239" s="43">
        <v>44553</v>
      </c>
      <c r="E239" s="43">
        <v>44641</v>
      </c>
      <c r="F239" s="47" t="s">
        <v>580</v>
      </c>
      <c r="G239" s="12">
        <v>31</v>
      </c>
      <c r="H239" s="25"/>
    </row>
    <row r="240" spans="1:8" x14ac:dyDescent="0.2">
      <c r="A240" s="49">
        <v>1014241966</v>
      </c>
      <c r="B240" s="45" t="s">
        <v>641</v>
      </c>
      <c r="C240" s="50" t="s">
        <v>254</v>
      </c>
      <c r="D240" s="43">
        <v>44236</v>
      </c>
      <c r="E240" s="43">
        <v>44306</v>
      </c>
      <c r="F240" s="47" t="s">
        <v>579</v>
      </c>
      <c r="G240" s="12">
        <v>31</v>
      </c>
      <c r="H240" s="12"/>
    </row>
    <row r="241" spans="1:8" x14ac:dyDescent="0.2">
      <c r="A241" s="49">
        <v>1014246997</v>
      </c>
      <c r="B241" s="45" t="s">
        <v>2495</v>
      </c>
      <c r="C241" s="52" t="s">
        <v>427</v>
      </c>
      <c r="D241" s="60">
        <v>44470</v>
      </c>
      <c r="E241" s="43">
        <v>44578</v>
      </c>
      <c r="F241" s="50" t="s">
        <v>580</v>
      </c>
      <c r="G241" s="12">
        <v>30</v>
      </c>
      <c r="H241" s="25"/>
    </row>
    <row r="242" spans="1:8" x14ac:dyDescent="0.2">
      <c r="A242" s="53">
        <v>1014251502</v>
      </c>
      <c r="B242" s="45" t="s">
        <v>702</v>
      </c>
      <c r="C242" s="50" t="s">
        <v>528</v>
      </c>
      <c r="D242" s="43">
        <v>44251</v>
      </c>
      <c r="E242" s="43">
        <v>44431</v>
      </c>
      <c r="F242" s="47" t="s">
        <v>579</v>
      </c>
      <c r="G242" s="12">
        <v>30</v>
      </c>
      <c r="H242" s="12"/>
    </row>
    <row r="243" spans="1:8" x14ac:dyDescent="0.2">
      <c r="A243" s="49">
        <v>1014264458</v>
      </c>
      <c r="B243" s="45" t="s">
        <v>2480</v>
      </c>
      <c r="C243" s="52" t="s">
        <v>906</v>
      </c>
      <c r="D243" s="60">
        <v>44459</v>
      </c>
      <c r="E243" s="43">
        <v>44549</v>
      </c>
      <c r="F243" s="50" t="s">
        <v>580</v>
      </c>
      <c r="G243" s="12">
        <v>29</v>
      </c>
      <c r="H243" s="25"/>
    </row>
    <row r="244" spans="1:8" x14ac:dyDescent="0.2">
      <c r="A244" s="58">
        <v>1014280103</v>
      </c>
      <c r="B244" s="45" t="s">
        <v>752</v>
      </c>
      <c r="C244" s="57" t="s">
        <v>939</v>
      </c>
      <c r="D244" s="43">
        <v>44265</v>
      </c>
      <c r="E244" s="43">
        <v>44509</v>
      </c>
      <c r="F244" s="47" t="s">
        <v>580</v>
      </c>
      <c r="G244" s="12">
        <v>27</v>
      </c>
      <c r="H244" s="12"/>
    </row>
    <row r="245" spans="1:8" x14ac:dyDescent="0.2">
      <c r="A245" s="49">
        <v>1014290314</v>
      </c>
      <c r="B245" s="45" t="s">
        <v>850</v>
      </c>
      <c r="C245" s="52" t="s">
        <v>1021</v>
      </c>
      <c r="D245" s="43">
        <v>44482</v>
      </c>
      <c r="E245" s="43">
        <v>44573</v>
      </c>
      <c r="F245" s="50" t="s">
        <v>580</v>
      </c>
      <c r="G245" s="12">
        <v>26</v>
      </c>
      <c r="H245" s="25"/>
    </row>
    <row r="246" spans="1:8" x14ac:dyDescent="0.2">
      <c r="A246" s="53">
        <v>1015397802</v>
      </c>
      <c r="B246" s="45" t="s">
        <v>664</v>
      </c>
      <c r="C246" s="50" t="s">
        <v>521</v>
      </c>
      <c r="D246" s="43">
        <v>44238</v>
      </c>
      <c r="E246" s="43">
        <v>44418</v>
      </c>
      <c r="F246" s="47" t="s">
        <v>579</v>
      </c>
      <c r="G246" s="12">
        <v>37</v>
      </c>
      <c r="H246" s="12"/>
    </row>
    <row r="247" spans="1:8" x14ac:dyDescent="0.2">
      <c r="A247" s="49">
        <v>1015428775</v>
      </c>
      <c r="B247" s="45" t="s">
        <v>848</v>
      </c>
      <c r="C247" s="52" t="s">
        <v>1019</v>
      </c>
      <c r="D247" s="43">
        <v>44488</v>
      </c>
      <c r="E247" s="43">
        <v>44585</v>
      </c>
      <c r="F247" s="50" t="s">
        <v>580</v>
      </c>
      <c r="G247" s="12">
        <v>32</v>
      </c>
      <c r="H247" s="25"/>
    </row>
    <row r="248" spans="1:8" x14ac:dyDescent="0.2">
      <c r="A248" s="53">
        <v>1015436045</v>
      </c>
      <c r="B248" s="45" t="s">
        <v>678</v>
      </c>
      <c r="C248" s="50" t="s">
        <v>310</v>
      </c>
      <c r="D248" s="43">
        <v>44242</v>
      </c>
      <c r="E248" s="43">
        <v>44284</v>
      </c>
      <c r="F248" s="47" t="s">
        <v>580</v>
      </c>
      <c r="G248" s="12">
        <v>31</v>
      </c>
      <c r="H248" s="12"/>
    </row>
    <row r="249" spans="1:8" x14ac:dyDescent="0.2">
      <c r="A249" s="53">
        <v>1015436360</v>
      </c>
      <c r="B249" s="45" t="s">
        <v>729</v>
      </c>
      <c r="C249" s="57" t="s">
        <v>930</v>
      </c>
      <c r="D249" s="43">
        <v>44265</v>
      </c>
      <c r="E249" s="43">
        <v>44509</v>
      </c>
      <c r="F249" s="47" t="s">
        <v>579</v>
      </c>
      <c r="G249" s="12">
        <v>31</v>
      </c>
      <c r="H249" s="12"/>
    </row>
    <row r="250" spans="1:8" x14ac:dyDescent="0.2">
      <c r="A250" s="49">
        <v>1015465988</v>
      </c>
      <c r="B250" s="45" t="s">
        <v>2435</v>
      </c>
      <c r="C250" s="50" t="s">
        <v>552</v>
      </c>
      <c r="D250" s="43">
        <v>44407</v>
      </c>
      <c r="E250" s="43">
        <v>44559</v>
      </c>
      <c r="F250" s="47" t="s">
        <v>579</v>
      </c>
      <c r="G250" s="12">
        <v>27</v>
      </c>
      <c r="H250" s="12"/>
    </row>
    <row r="251" spans="1:8" x14ac:dyDescent="0.2">
      <c r="A251" s="53">
        <v>1016013623</v>
      </c>
      <c r="B251" s="45" t="s">
        <v>730</v>
      </c>
      <c r="C251" s="57" t="s">
        <v>463</v>
      </c>
      <c r="D251" s="43">
        <v>44258</v>
      </c>
      <c r="E251" s="43">
        <v>44379</v>
      </c>
      <c r="F251" s="47" t="s">
        <v>580</v>
      </c>
      <c r="G251" s="12">
        <v>35</v>
      </c>
      <c r="H251" s="12"/>
    </row>
    <row r="252" spans="1:8" x14ac:dyDescent="0.2">
      <c r="A252" s="49">
        <v>1016036464</v>
      </c>
      <c r="B252" s="45" t="s">
        <v>847</v>
      </c>
      <c r="C252" s="50" t="s">
        <v>1018</v>
      </c>
      <c r="D252" s="43">
        <v>44470</v>
      </c>
      <c r="E252" s="62">
        <v>44500</v>
      </c>
      <c r="F252" s="50" t="s">
        <v>579</v>
      </c>
      <c r="G252" s="12">
        <v>35</v>
      </c>
      <c r="H252" s="25"/>
    </row>
    <row r="253" spans="1:8" x14ac:dyDescent="0.2">
      <c r="A253" s="49">
        <v>1016077023</v>
      </c>
      <c r="B253" s="45" t="s">
        <v>2476</v>
      </c>
      <c r="C253" s="50" t="s">
        <v>186</v>
      </c>
      <c r="D253" s="60">
        <v>44455</v>
      </c>
      <c r="E253" s="43">
        <v>44545</v>
      </c>
      <c r="F253" s="50" t="s">
        <v>579</v>
      </c>
      <c r="G253" s="12">
        <v>29</v>
      </c>
      <c r="H253" s="25"/>
    </row>
    <row r="254" spans="1:8" x14ac:dyDescent="0.2">
      <c r="A254" s="53">
        <v>1016078988</v>
      </c>
      <c r="B254" s="45" t="s">
        <v>2414</v>
      </c>
      <c r="C254" s="50" t="s">
        <v>574</v>
      </c>
      <c r="D254" s="43" t="s">
        <v>2517</v>
      </c>
      <c r="E254" s="43" t="s">
        <v>2517</v>
      </c>
      <c r="F254" s="47" t="s">
        <v>580</v>
      </c>
      <c r="G254" s="12">
        <v>28</v>
      </c>
      <c r="H254" s="12"/>
    </row>
    <row r="255" spans="1:8" x14ac:dyDescent="0.2">
      <c r="A255" s="49">
        <v>1017129375</v>
      </c>
      <c r="B255" s="45" t="s">
        <v>2441</v>
      </c>
      <c r="C255" s="50" t="s">
        <v>524</v>
      </c>
      <c r="D255" s="43">
        <v>44417</v>
      </c>
      <c r="E255" s="43">
        <v>44586</v>
      </c>
      <c r="F255" s="50" t="s">
        <v>580</v>
      </c>
      <c r="G255" s="12">
        <v>38</v>
      </c>
      <c r="H255" s="12"/>
    </row>
    <row r="256" spans="1:8" x14ac:dyDescent="0.2">
      <c r="A256" s="53">
        <v>1018403700</v>
      </c>
      <c r="B256" s="45" t="s">
        <v>819</v>
      </c>
      <c r="C256" s="50" t="s">
        <v>996</v>
      </c>
      <c r="D256" s="43">
        <v>44400</v>
      </c>
      <c r="E256" s="43">
        <v>44552</v>
      </c>
      <c r="F256" s="47" t="s">
        <v>579</v>
      </c>
      <c r="G256" s="12">
        <v>38</v>
      </c>
      <c r="H256" s="12"/>
    </row>
    <row r="257" spans="1:8" x14ac:dyDescent="0.2">
      <c r="A257" s="49">
        <v>1018407229</v>
      </c>
      <c r="B257" s="45" t="s">
        <v>2496</v>
      </c>
      <c r="C257" s="50" t="s">
        <v>540</v>
      </c>
      <c r="D257" s="60">
        <v>44474</v>
      </c>
      <c r="E257" s="43">
        <v>44561</v>
      </c>
      <c r="F257" s="50" t="s">
        <v>579</v>
      </c>
      <c r="G257" s="12">
        <v>37</v>
      </c>
      <c r="H257" s="25"/>
    </row>
    <row r="258" spans="1:8" x14ac:dyDescent="0.2">
      <c r="A258" s="49">
        <v>1018408738</v>
      </c>
      <c r="B258" s="45" t="s">
        <v>872</v>
      </c>
      <c r="C258" s="50" t="s">
        <v>1039</v>
      </c>
      <c r="D258" s="43">
        <v>44564</v>
      </c>
      <c r="E258" s="43">
        <v>44744</v>
      </c>
      <c r="F258" s="50" t="s">
        <v>580</v>
      </c>
      <c r="G258" s="63">
        <v>34.947945205479449</v>
      </c>
      <c r="H258" s="25"/>
    </row>
    <row r="259" spans="1:8" x14ac:dyDescent="0.2">
      <c r="A259" s="53">
        <v>1018415826</v>
      </c>
      <c r="B259" s="45" t="s">
        <v>632</v>
      </c>
      <c r="C259" s="50" t="s">
        <v>892</v>
      </c>
      <c r="D259" s="43">
        <v>44228</v>
      </c>
      <c r="E259" s="43">
        <v>44361</v>
      </c>
      <c r="F259" s="47" t="s">
        <v>579</v>
      </c>
      <c r="G259" s="12">
        <v>36</v>
      </c>
      <c r="H259" s="12"/>
    </row>
    <row r="260" spans="1:8" x14ac:dyDescent="0.2">
      <c r="A260" s="49">
        <v>1018417238</v>
      </c>
      <c r="B260" s="45" t="s">
        <v>2455</v>
      </c>
      <c r="C260" s="50" t="s">
        <v>890</v>
      </c>
      <c r="D260" s="43">
        <v>44438</v>
      </c>
      <c r="E260" s="43">
        <v>44494</v>
      </c>
      <c r="F260" s="50" t="s">
        <v>580</v>
      </c>
      <c r="G260" s="12">
        <v>36</v>
      </c>
      <c r="H260" s="12"/>
    </row>
    <row r="261" spans="1:8" x14ac:dyDescent="0.2">
      <c r="A261" s="49">
        <v>1018423068</v>
      </c>
      <c r="B261" s="45" t="s">
        <v>613</v>
      </c>
      <c r="C261" s="52" t="s">
        <v>366</v>
      </c>
      <c r="D261" s="43">
        <v>44232</v>
      </c>
      <c r="E261" s="43">
        <v>44504</v>
      </c>
      <c r="F261" s="47" t="s">
        <v>579</v>
      </c>
      <c r="G261" s="12">
        <v>35</v>
      </c>
      <c r="H261" s="12"/>
    </row>
    <row r="262" spans="1:8" x14ac:dyDescent="0.2">
      <c r="A262" s="53">
        <v>1018431926</v>
      </c>
      <c r="B262" s="45" t="s">
        <v>802</v>
      </c>
      <c r="C262" s="52" t="s">
        <v>467</v>
      </c>
      <c r="D262" s="43">
        <v>44344</v>
      </c>
      <c r="E262" s="43">
        <v>44561</v>
      </c>
      <c r="F262" s="47" t="s">
        <v>579</v>
      </c>
      <c r="G262" s="12">
        <v>33</v>
      </c>
      <c r="H262" s="12"/>
    </row>
    <row r="263" spans="1:8" x14ac:dyDescent="0.2">
      <c r="A263" s="53">
        <v>1018441053</v>
      </c>
      <c r="B263" s="45" t="s">
        <v>793</v>
      </c>
      <c r="C263" s="50" t="s">
        <v>257</v>
      </c>
      <c r="D263" s="43">
        <v>44320</v>
      </c>
      <c r="E263" s="43">
        <v>44564</v>
      </c>
      <c r="F263" s="47" t="s">
        <v>580</v>
      </c>
      <c r="G263" s="12">
        <v>33</v>
      </c>
      <c r="H263" s="12"/>
    </row>
    <row r="264" spans="1:8" x14ac:dyDescent="0.2">
      <c r="A264" s="49">
        <v>1018450062</v>
      </c>
      <c r="B264" s="45" t="s">
        <v>2434</v>
      </c>
      <c r="C264" s="50" t="s">
        <v>924</v>
      </c>
      <c r="D264" s="43">
        <v>44407</v>
      </c>
      <c r="E264" s="43">
        <v>44586</v>
      </c>
      <c r="F264" s="50" t="s">
        <v>580</v>
      </c>
      <c r="G264" s="12">
        <v>32</v>
      </c>
      <c r="H264" s="12"/>
    </row>
    <row r="265" spans="1:8" x14ac:dyDescent="0.2">
      <c r="A265" s="53">
        <v>1018456696</v>
      </c>
      <c r="B265" s="45" t="s">
        <v>727</v>
      </c>
      <c r="C265" s="50" t="s">
        <v>929</v>
      </c>
      <c r="D265" s="43">
        <v>44253</v>
      </c>
      <c r="E265" s="43">
        <v>44323</v>
      </c>
      <c r="F265" s="47" t="s">
        <v>579</v>
      </c>
      <c r="G265" s="12">
        <v>27</v>
      </c>
      <c r="H265" s="12"/>
    </row>
    <row r="266" spans="1:8" x14ac:dyDescent="0.2">
      <c r="A266" s="49">
        <v>1018467549</v>
      </c>
      <c r="B266" s="45" t="s">
        <v>2452</v>
      </c>
      <c r="C266" s="50" t="s">
        <v>908</v>
      </c>
      <c r="D266" s="43">
        <v>44433</v>
      </c>
      <c r="E266" s="43">
        <v>44511</v>
      </c>
      <c r="F266" s="50" t="s">
        <v>580</v>
      </c>
      <c r="G266" s="12">
        <v>29</v>
      </c>
      <c r="H266" s="12"/>
    </row>
    <row r="267" spans="1:8" x14ac:dyDescent="0.2">
      <c r="A267" s="53">
        <v>1018467839</v>
      </c>
      <c r="B267" s="45" t="s">
        <v>685</v>
      </c>
      <c r="C267" s="50" t="s">
        <v>285</v>
      </c>
      <c r="D267" s="43">
        <v>44244</v>
      </c>
      <c r="E267" s="43">
        <v>44784</v>
      </c>
      <c r="F267" s="47" t="s">
        <v>579</v>
      </c>
      <c r="G267" s="12">
        <v>29</v>
      </c>
      <c r="H267" s="12"/>
    </row>
    <row r="268" spans="1:8" x14ac:dyDescent="0.2">
      <c r="A268" s="61">
        <v>1018487156</v>
      </c>
      <c r="B268" s="45" t="s">
        <v>2484</v>
      </c>
      <c r="C268" s="50" t="s">
        <v>466</v>
      </c>
      <c r="D268" s="60">
        <v>44460</v>
      </c>
      <c r="E268" s="43">
        <v>44550</v>
      </c>
      <c r="F268" s="50" t="s">
        <v>580</v>
      </c>
      <c r="G268" s="12">
        <v>27</v>
      </c>
      <c r="H268" s="25"/>
    </row>
    <row r="269" spans="1:8" x14ac:dyDescent="0.2">
      <c r="A269" s="49">
        <v>1019015868</v>
      </c>
      <c r="B269" s="45" t="s">
        <v>636</v>
      </c>
      <c r="C269" s="50" t="s">
        <v>261</v>
      </c>
      <c r="D269" s="43">
        <v>44235</v>
      </c>
      <c r="E269" s="43">
        <v>44749</v>
      </c>
      <c r="F269" s="47" t="s">
        <v>579</v>
      </c>
      <c r="G269" s="12">
        <v>36</v>
      </c>
      <c r="H269" s="12"/>
    </row>
    <row r="270" spans="1:8" x14ac:dyDescent="0.2">
      <c r="A270" s="53">
        <v>1019023316</v>
      </c>
      <c r="B270" s="45" t="s">
        <v>700</v>
      </c>
      <c r="C270" s="50" t="s">
        <v>290</v>
      </c>
      <c r="D270" s="43">
        <v>44251</v>
      </c>
      <c r="E270" s="43">
        <v>44580</v>
      </c>
      <c r="F270" s="47" t="s">
        <v>579</v>
      </c>
      <c r="G270" s="12">
        <v>36</v>
      </c>
      <c r="H270" s="12"/>
    </row>
    <row r="271" spans="1:8" x14ac:dyDescent="0.2">
      <c r="A271" s="53">
        <v>1019027251</v>
      </c>
      <c r="B271" s="45" t="s">
        <v>622</v>
      </c>
      <c r="C271" s="50" t="s">
        <v>341</v>
      </c>
      <c r="D271" s="43">
        <v>44229</v>
      </c>
      <c r="E271" s="43">
        <v>44576</v>
      </c>
      <c r="F271" s="47" t="s">
        <v>579</v>
      </c>
      <c r="G271" s="12">
        <v>35</v>
      </c>
      <c r="H271" s="12"/>
    </row>
    <row r="272" spans="1:8" x14ac:dyDescent="0.2">
      <c r="A272" s="58">
        <v>1019036888</v>
      </c>
      <c r="B272" s="45" t="s">
        <v>748</v>
      </c>
      <c r="C272" s="57" t="s">
        <v>577</v>
      </c>
      <c r="D272" s="43">
        <v>44266</v>
      </c>
      <c r="E272" s="43">
        <v>44387</v>
      </c>
      <c r="F272" s="47" t="s">
        <v>580</v>
      </c>
      <c r="G272" s="12">
        <v>34</v>
      </c>
      <c r="H272" s="12"/>
    </row>
    <row r="273" spans="1:8" x14ac:dyDescent="0.2">
      <c r="A273" s="58">
        <v>1019059939</v>
      </c>
      <c r="B273" s="45" t="s">
        <v>738</v>
      </c>
      <c r="C273" s="57" t="s">
        <v>244</v>
      </c>
      <c r="D273" s="43">
        <v>44259</v>
      </c>
      <c r="E273" s="43">
        <v>44801</v>
      </c>
      <c r="F273" s="47" t="s">
        <v>579</v>
      </c>
      <c r="G273" s="12">
        <v>33</v>
      </c>
      <c r="H273" s="12"/>
    </row>
    <row r="274" spans="1:8" x14ac:dyDescent="0.2">
      <c r="A274" s="49">
        <v>1019065222</v>
      </c>
      <c r="B274" s="45" t="s">
        <v>829</v>
      </c>
      <c r="C274" s="50" t="s">
        <v>1004</v>
      </c>
      <c r="D274" s="43">
        <v>44435</v>
      </c>
      <c r="E274" s="43">
        <v>44572</v>
      </c>
      <c r="F274" s="50" t="s">
        <v>580</v>
      </c>
      <c r="G274" s="12">
        <v>32</v>
      </c>
      <c r="H274" s="25"/>
    </row>
    <row r="275" spans="1:8" x14ac:dyDescent="0.2">
      <c r="A275" s="53">
        <v>1019079755</v>
      </c>
      <c r="B275" s="45" t="s">
        <v>688</v>
      </c>
      <c r="C275" s="50" t="s">
        <v>490</v>
      </c>
      <c r="D275" s="43">
        <v>44246</v>
      </c>
      <c r="E275" s="43">
        <v>44365</v>
      </c>
      <c r="F275" s="47" t="s">
        <v>580</v>
      </c>
      <c r="G275" s="12">
        <v>31</v>
      </c>
      <c r="H275" s="12"/>
    </row>
    <row r="276" spans="1:8" x14ac:dyDescent="0.2">
      <c r="A276" s="53">
        <v>1019090149</v>
      </c>
      <c r="B276" s="45" t="s">
        <v>724</v>
      </c>
      <c r="C276" s="50" t="s">
        <v>386</v>
      </c>
      <c r="D276" s="43">
        <v>44253</v>
      </c>
      <c r="E276" s="43">
        <v>44372</v>
      </c>
      <c r="F276" s="47" t="s">
        <v>579</v>
      </c>
      <c r="G276" s="12">
        <v>30</v>
      </c>
      <c r="H276" s="12"/>
    </row>
    <row r="277" spans="1:8" x14ac:dyDescent="0.2">
      <c r="A277" s="49">
        <v>1019090543</v>
      </c>
      <c r="B277" s="45" t="s">
        <v>810</v>
      </c>
      <c r="C277" s="50" t="s">
        <v>989</v>
      </c>
      <c r="D277" s="43">
        <v>44383</v>
      </c>
      <c r="E277" s="43">
        <v>44550</v>
      </c>
      <c r="F277" s="47" t="s">
        <v>580</v>
      </c>
      <c r="G277" s="12">
        <v>30</v>
      </c>
      <c r="H277" s="12"/>
    </row>
    <row r="278" spans="1:8" x14ac:dyDescent="0.2">
      <c r="A278" s="53">
        <v>1019111787</v>
      </c>
      <c r="B278" s="45" t="s">
        <v>801</v>
      </c>
      <c r="C278" s="50" t="s">
        <v>981</v>
      </c>
      <c r="D278" s="43">
        <v>44342</v>
      </c>
      <c r="E278" s="43">
        <v>44413</v>
      </c>
      <c r="F278" s="47" t="s">
        <v>580</v>
      </c>
      <c r="G278" s="12">
        <v>28</v>
      </c>
      <c r="H278" s="12"/>
    </row>
    <row r="279" spans="1:8" x14ac:dyDescent="0.2">
      <c r="A279" s="49">
        <v>1019124756</v>
      </c>
      <c r="B279" s="45" t="s">
        <v>2494</v>
      </c>
      <c r="C279" s="50" t="s">
        <v>944</v>
      </c>
      <c r="D279" s="60">
        <v>44469</v>
      </c>
      <c r="E279" s="43">
        <v>44566</v>
      </c>
      <c r="F279" s="50" t="s">
        <v>580</v>
      </c>
      <c r="G279" s="12">
        <v>27</v>
      </c>
      <c r="H279" s="25"/>
    </row>
    <row r="280" spans="1:8" x14ac:dyDescent="0.2">
      <c r="A280" s="58">
        <v>1019131326</v>
      </c>
      <c r="B280" s="45" t="s">
        <v>772</v>
      </c>
      <c r="C280" s="50" t="s">
        <v>959</v>
      </c>
      <c r="D280" s="43">
        <v>44296</v>
      </c>
      <c r="E280" s="43">
        <v>44522</v>
      </c>
      <c r="F280" s="47" t="s">
        <v>579</v>
      </c>
      <c r="G280" s="12">
        <v>26</v>
      </c>
      <c r="H280" s="12"/>
    </row>
    <row r="281" spans="1:8" x14ac:dyDescent="0.2">
      <c r="A281" s="53">
        <v>1020713243</v>
      </c>
      <c r="B281" s="45" t="s">
        <v>715</v>
      </c>
      <c r="C281" s="50" t="s">
        <v>189</v>
      </c>
      <c r="D281" s="43">
        <v>44249</v>
      </c>
      <c r="E281" s="43">
        <v>44521</v>
      </c>
      <c r="F281" s="47" t="s">
        <v>580</v>
      </c>
      <c r="G281" s="12">
        <v>38</v>
      </c>
      <c r="H281" s="12"/>
    </row>
    <row r="282" spans="1:8" x14ac:dyDescent="0.2">
      <c r="A282" s="53">
        <v>1020723785</v>
      </c>
      <c r="B282" s="45" t="s">
        <v>665</v>
      </c>
      <c r="C282" s="50" t="s">
        <v>514</v>
      </c>
      <c r="D282" s="43">
        <v>44239</v>
      </c>
      <c r="E282" s="43">
        <v>44419</v>
      </c>
      <c r="F282" s="47" t="s">
        <v>579</v>
      </c>
      <c r="G282" s="12">
        <v>37</v>
      </c>
      <c r="H282" s="12"/>
    </row>
    <row r="283" spans="1:8" x14ac:dyDescent="0.2">
      <c r="A283" s="53">
        <v>1020730342</v>
      </c>
      <c r="B283" s="45" t="s">
        <v>798</v>
      </c>
      <c r="C283" s="50" t="s">
        <v>399</v>
      </c>
      <c r="D283" s="43">
        <v>44323</v>
      </c>
      <c r="E283" s="43">
        <v>44446</v>
      </c>
      <c r="F283" s="47" t="s">
        <v>579</v>
      </c>
      <c r="G283" s="12">
        <v>36</v>
      </c>
      <c r="H283" s="12"/>
    </row>
    <row r="284" spans="1:8" x14ac:dyDescent="0.2">
      <c r="A284" s="53">
        <v>1020734012</v>
      </c>
      <c r="B284" s="45" t="s">
        <v>703</v>
      </c>
      <c r="C284" s="50" t="s">
        <v>335</v>
      </c>
      <c r="D284" s="43">
        <v>44250</v>
      </c>
      <c r="E284" s="43">
        <v>44399</v>
      </c>
      <c r="F284" s="47" t="s">
        <v>579</v>
      </c>
      <c r="G284" s="12">
        <v>35</v>
      </c>
      <c r="H284" s="12"/>
    </row>
    <row r="285" spans="1:8" x14ac:dyDescent="0.2">
      <c r="A285" s="49">
        <v>1020747705</v>
      </c>
      <c r="B285" s="45" t="s">
        <v>2468</v>
      </c>
      <c r="C285" s="50" t="s">
        <v>481</v>
      </c>
      <c r="D285" s="60">
        <v>44453</v>
      </c>
      <c r="E285" s="43">
        <v>44506</v>
      </c>
      <c r="F285" s="50" t="s">
        <v>579</v>
      </c>
      <c r="G285" s="12">
        <v>34</v>
      </c>
      <c r="H285" s="25"/>
    </row>
    <row r="286" spans="1:8" x14ac:dyDescent="0.2">
      <c r="A286" s="49">
        <v>1020761216</v>
      </c>
      <c r="B286" s="45" t="s">
        <v>2473</v>
      </c>
      <c r="C286" s="50" t="s">
        <v>425</v>
      </c>
      <c r="D286" s="60">
        <v>44473</v>
      </c>
      <c r="E286" s="43">
        <v>44617</v>
      </c>
      <c r="F286" s="50" t="s">
        <v>580</v>
      </c>
      <c r="G286" s="12">
        <v>33</v>
      </c>
      <c r="H286" s="25"/>
    </row>
    <row r="287" spans="1:8" x14ac:dyDescent="0.2">
      <c r="A287" s="49">
        <v>1020765338</v>
      </c>
      <c r="B287" s="45" t="s">
        <v>874</v>
      </c>
      <c r="C287" s="50" t="s">
        <v>1041</v>
      </c>
      <c r="D287" s="43">
        <v>44574</v>
      </c>
      <c r="E287" s="43">
        <v>44588</v>
      </c>
      <c r="F287" s="50" t="s">
        <v>580</v>
      </c>
      <c r="G287" s="63">
        <v>30.331506849315069</v>
      </c>
      <c r="H287" s="25"/>
    </row>
    <row r="288" spans="1:8" x14ac:dyDescent="0.2">
      <c r="A288" s="49">
        <v>1022324188</v>
      </c>
      <c r="B288" s="45" t="s">
        <v>821</v>
      </c>
      <c r="C288" s="50" t="s">
        <v>998</v>
      </c>
      <c r="D288" s="43">
        <v>44400</v>
      </c>
      <c r="E288" s="43">
        <v>44552</v>
      </c>
      <c r="F288" s="47" t="s">
        <v>580</v>
      </c>
      <c r="G288" s="12">
        <v>38</v>
      </c>
      <c r="H288" s="12"/>
    </row>
    <row r="289" spans="1:8" x14ac:dyDescent="0.2">
      <c r="A289" s="49">
        <v>1022333950</v>
      </c>
      <c r="B289" s="45" t="s">
        <v>2439</v>
      </c>
      <c r="C289" s="50" t="s">
        <v>298</v>
      </c>
      <c r="D289" s="43">
        <v>44414</v>
      </c>
      <c r="E289" s="43">
        <v>44620</v>
      </c>
      <c r="F289" s="50" t="s">
        <v>580</v>
      </c>
      <c r="G289" s="12">
        <v>36</v>
      </c>
      <c r="H289" s="12"/>
    </row>
    <row r="290" spans="1:8" x14ac:dyDescent="0.2">
      <c r="A290" s="53">
        <v>1022339406</v>
      </c>
      <c r="B290" s="45" t="s">
        <v>675</v>
      </c>
      <c r="C290" s="50" t="s">
        <v>436</v>
      </c>
      <c r="D290" s="43">
        <v>44240</v>
      </c>
      <c r="E290" s="43">
        <v>44560</v>
      </c>
      <c r="F290" s="47" t="s">
        <v>580</v>
      </c>
      <c r="G290" s="12">
        <v>36</v>
      </c>
      <c r="H290" s="12"/>
    </row>
    <row r="291" spans="1:8" x14ac:dyDescent="0.2">
      <c r="A291" s="50">
        <v>1022356639</v>
      </c>
      <c r="B291" s="45" t="s">
        <v>2470</v>
      </c>
      <c r="C291" s="50" t="s">
        <v>963</v>
      </c>
      <c r="D291" s="60">
        <v>44446</v>
      </c>
      <c r="E291" s="43">
        <v>44554</v>
      </c>
      <c r="F291" s="50" t="s">
        <v>580</v>
      </c>
      <c r="G291" s="12">
        <v>35</v>
      </c>
      <c r="H291" s="25"/>
    </row>
    <row r="292" spans="1:8" x14ac:dyDescent="0.2">
      <c r="A292" s="49">
        <v>1022359486</v>
      </c>
      <c r="B292" s="45" t="s">
        <v>2502</v>
      </c>
      <c r="C292" s="50" t="s">
        <v>559</v>
      </c>
      <c r="D292" s="43">
        <v>44477</v>
      </c>
      <c r="E292" s="43">
        <v>44568</v>
      </c>
      <c r="F292" s="50" t="s">
        <v>579</v>
      </c>
      <c r="G292" s="12">
        <v>34</v>
      </c>
      <c r="H292" s="25"/>
    </row>
    <row r="293" spans="1:8" x14ac:dyDescent="0.2">
      <c r="A293" s="58">
        <v>1022370391</v>
      </c>
      <c r="B293" s="45" t="s">
        <v>766</v>
      </c>
      <c r="C293" s="57" t="s">
        <v>950</v>
      </c>
      <c r="D293" s="43">
        <v>44274</v>
      </c>
      <c r="E293" s="43">
        <v>44334</v>
      </c>
      <c r="F293" s="47" t="s">
        <v>579</v>
      </c>
      <c r="G293" s="12">
        <v>32</v>
      </c>
      <c r="H293" s="12"/>
    </row>
    <row r="294" spans="1:8" x14ac:dyDescent="0.2">
      <c r="A294" s="49">
        <v>1022370815</v>
      </c>
      <c r="B294" s="45" t="s">
        <v>2479</v>
      </c>
      <c r="C294" s="52" t="s">
        <v>253</v>
      </c>
      <c r="D294" s="60">
        <v>44455</v>
      </c>
      <c r="E294" s="43">
        <v>44578</v>
      </c>
      <c r="F294" s="50" t="s">
        <v>580</v>
      </c>
      <c r="G294" s="12">
        <v>32</v>
      </c>
      <c r="H294" s="25"/>
    </row>
    <row r="295" spans="1:8" x14ac:dyDescent="0.2">
      <c r="A295" s="53">
        <v>1022372041</v>
      </c>
      <c r="B295" s="45" t="s">
        <v>667</v>
      </c>
      <c r="C295" s="50" t="s">
        <v>224</v>
      </c>
      <c r="D295" s="43">
        <v>44237</v>
      </c>
      <c r="E295" s="43">
        <v>44417</v>
      </c>
      <c r="F295" s="47" t="s">
        <v>579</v>
      </c>
      <c r="G295" s="12">
        <v>32</v>
      </c>
      <c r="H295" s="12"/>
    </row>
    <row r="296" spans="1:8" x14ac:dyDescent="0.2">
      <c r="A296" s="49">
        <v>1022402674</v>
      </c>
      <c r="B296" s="45" t="s">
        <v>2501</v>
      </c>
      <c r="C296" s="52" t="s">
        <v>546</v>
      </c>
      <c r="D296" s="43">
        <v>44477</v>
      </c>
      <c r="E296" s="43">
        <v>44575</v>
      </c>
      <c r="F296" s="50" t="s">
        <v>580</v>
      </c>
      <c r="G296" s="12">
        <v>29</v>
      </c>
      <c r="H296" s="25"/>
    </row>
    <row r="297" spans="1:8" x14ac:dyDescent="0.2">
      <c r="A297" s="44">
        <v>1022411323</v>
      </c>
      <c r="B297" s="45" t="s">
        <v>590</v>
      </c>
      <c r="C297" s="46" t="s">
        <v>880</v>
      </c>
      <c r="D297" s="43">
        <v>44223</v>
      </c>
      <c r="E297" s="43">
        <v>44618</v>
      </c>
      <c r="F297" s="47" t="s">
        <v>580</v>
      </c>
      <c r="G297" s="12">
        <v>28</v>
      </c>
      <c r="H297" s="12"/>
    </row>
    <row r="298" spans="1:8" x14ac:dyDescent="0.2">
      <c r="A298" s="49">
        <v>1022425281</v>
      </c>
      <c r="B298" s="45" t="s">
        <v>858</v>
      </c>
      <c r="C298" s="50" t="s">
        <v>1027</v>
      </c>
      <c r="D298" s="43">
        <v>44491</v>
      </c>
      <c r="E298" s="43">
        <v>44545</v>
      </c>
      <c r="F298" s="50" t="s">
        <v>580</v>
      </c>
      <c r="G298" s="12">
        <v>27</v>
      </c>
      <c r="H298" s="25"/>
    </row>
    <row r="299" spans="1:8" x14ac:dyDescent="0.2">
      <c r="A299" s="53">
        <v>1022440322</v>
      </c>
      <c r="B299" s="45" t="s">
        <v>799</v>
      </c>
      <c r="C299" s="50" t="s">
        <v>978</v>
      </c>
      <c r="D299" s="43">
        <v>44323</v>
      </c>
      <c r="E299" s="43">
        <v>44560</v>
      </c>
      <c r="F299" s="47" t="s">
        <v>580</v>
      </c>
      <c r="G299" s="12">
        <v>25</v>
      </c>
      <c r="H299" s="12"/>
    </row>
    <row r="300" spans="1:8" x14ac:dyDescent="0.2">
      <c r="A300" s="53">
        <v>1022946697</v>
      </c>
      <c r="B300" s="45" t="s">
        <v>805</v>
      </c>
      <c r="C300" s="50" t="s">
        <v>985</v>
      </c>
      <c r="D300" s="43">
        <v>44349</v>
      </c>
      <c r="E300" s="43">
        <v>44577</v>
      </c>
      <c r="F300" s="47" t="s">
        <v>579</v>
      </c>
      <c r="G300" s="12">
        <v>35</v>
      </c>
      <c r="H300" s="12"/>
    </row>
    <row r="301" spans="1:8" x14ac:dyDescent="0.2">
      <c r="A301" s="53">
        <v>1023028855</v>
      </c>
      <c r="B301" s="45" t="s">
        <v>731</v>
      </c>
      <c r="C301" s="57" t="s">
        <v>402</v>
      </c>
      <c r="D301" s="43">
        <v>44259</v>
      </c>
      <c r="E301" s="43">
        <v>44503</v>
      </c>
      <c r="F301" s="47" t="s">
        <v>579</v>
      </c>
      <c r="G301" s="12">
        <v>25</v>
      </c>
      <c r="H301" s="12"/>
    </row>
    <row r="302" spans="1:8" x14ac:dyDescent="0.2">
      <c r="A302" s="53">
        <v>1023892238</v>
      </c>
      <c r="B302" s="45" t="s">
        <v>659</v>
      </c>
      <c r="C302" s="50" t="s">
        <v>278</v>
      </c>
      <c r="D302" s="43">
        <v>44243</v>
      </c>
      <c r="E302" s="43">
        <v>44669</v>
      </c>
      <c r="F302" s="47" t="s">
        <v>580</v>
      </c>
      <c r="G302" s="12">
        <v>34</v>
      </c>
      <c r="H302" s="12"/>
    </row>
    <row r="303" spans="1:8" x14ac:dyDescent="0.2">
      <c r="A303" s="53">
        <v>1023895667</v>
      </c>
      <c r="B303" s="45" t="s">
        <v>671</v>
      </c>
      <c r="C303" s="50" t="s">
        <v>264</v>
      </c>
      <c r="D303" s="43">
        <v>44239</v>
      </c>
      <c r="E303" s="43">
        <v>44579</v>
      </c>
      <c r="F303" s="47" t="s">
        <v>579</v>
      </c>
      <c r="G303" s="12">
        <v>34</v>
      </c>
      <c r="H303" s="12"/>
    </row>
    <row r="304" spans="1:8" x14ac:dyDescent="0.2">
      <c r="A304" s="49">
        <v>1023900084</v>
      </c>
      <c r="B304" s="45" t="s">
        <v>838</v>
      </c>
      <c r="C304" s="50" t="s">
        <v>1013</v>
      </c>
      <c r="D304" s="60">
        <v>44455</v>
      </c>
      <c r="E304" s="43">
        <v>44530</v>
      </c>
      <c r="F304" s="50" t="s">
        <v>580</v>
      </c>
      <c r="G304" s="12">
        <v>33</v>
      </c>
      <c r="H304" s="25"/>
    </row>
    <row r="305" spans="1:8" x14ac:dyDescent="0.2">
      <c r="A305" s="49">
        <v>1023931274</v>
      </c>
      <c r="B305" s="45" t="s">
        <v>2471</v>
      </c>
      <c r="C305" s="50" t="s">
        <v>369</v>
      </c>
      <c r="D305" s="60">
        <v>44446</v>
      </c>
      <c r="E305" s="43">
        <v>44506</v>
      </c>
      <c r="F305" s="50" t="s">
        <v>579</v>
      </c>
      <c r="G305" s="12">
        <v>30</v>
      </c>
      <c r="H305" s="25"/>
    </row>
    <row r="306" spans="1:8" x14ac:dyDescent="0.2">
      <c r="A306" s="53">
        <v>1023943303</v>
      </c>
      <c r="B306" s="45" t="s">
        <v>719</v>
      </c>
      <c r="C306" s="50" t="s">
        <v>361</v>
      </c>
      <c r="D306" s="43">
        <v>44250</v>
      </c>
      <c r="E306" s="43">
        <v>44369</v>
      </c>
      <c r="F306" s="47" t="s">
        <v>580</v>
      </c>
      <c r="G306" s="12">
        <v>28</v>
      </c>
      <c r="H306" s="12"/>
    </row>
    <row r="307" spans="1:8" x14ac:dyDescent="0.2">
      <c r="A307" s="58">
        <v>1024466680</v>
      </c>
      <c r="B307" s="45" t="s">
        <v>763</v>
      </c>
      <c r="C307" s="57" t="s">
        <v>948</v>
      </c>
      <c r="D307" s="43">
        <v>44274</v>
      </c>
      <c r="E307" s="43">
        <v>44548</v>
      </c>
      <c r="F307" s="47" t="s">
        <v>580</v>
      </c>
      <c r="G307" s="12">
        <v>37</v>
      </c>
      <c r="H307" s="12"/>
    </row>
    <row r="308" spans="1:8" x14ac:dyDescent="0.2">
      <c r="A308" s="53">
        <v>1024485851</v>
      </c>
      <c r="B308" s="45" t="s">
        <v>691</v>
      </c>
      <c r="C308" s="50" t="s">
        <v>217</v>
      </c>
      <c r="D308" s="43">
        <v>44245</v>
      </c>
      <c r="E308" s="43">
        <v>44364</v>
      </c>
      <c r="F308" s="47" t="s">
        <v>579</v>
      </c>
      <c r="G308" s="12">
        <v>35</v>
      </c>
      <c r="H308" s="12"/>
    </row>
    <row r="309" spans="1:8" x14ac:dyDescent="0.2">
      <c r="A309" s="53">
        <v>1024501092</v>
      </c>
      <c r="B309" s="45" t="s">
        <v>779</v>
      </c>
      <c r="C309" s="50" t="s">
        <v>967</v>
      </c>
      <c r="D309" s="43">
        <v>44314</v>
      </c>
      <c r="E309" s="43">
        <v>44861</v>
      </c>
      <c r="F309" s="47" t="s">
        <v>579</v>
      </c>
      <c r="G309" s="12">
        <v>34</v>
      </c>
      <c r="H309" s="12"/>
    </row>
    <row r="310" spans="1:8" x14ac:dyDescent="0.2">
      <c r="A310" s="53">
        <v>1024550495</v>
      </c>
      <c r="B310" s="45" t="s">
        <v>679</v>
      </c>
      <c r="C310" s="50" t="s">
        <v>434</v>
      </c>
      <c r="D310" s="43">
        <v>44243</v>
      </c>
      <c r="E310" s="43">
        <v>44788</v>
      </c>
      <c r="F310" s="47" t="s">
        <v>580</v>
      </c>
      <c r="G310" s="12">
        <v>30</v>
      </c>
      <c r="H310" s="12"/>
    </row>
    <row r="311" spans="1:8" x14ac:dyDescent="0.2">
      <c r="A311" s="51">
        <v>1024564031</v>
      </c>
      <c r="B311" s="45" t="s">
        <v>610</v>
      </c>
      <c r="C311" s="52" t="s">
        <v>548</v>
      </c>
      <c r="D311" s="43">
        <v>44228</v>
      </c>
      <c r="E311" s="43">
        <v>44408</v>
      </c>
      <c r="F311" s="47" t="s">
        <v>579</v>
      </c>
      <c r="G311" s="12">
        <v>28</v>
      </c>
      <c r="H311" s="12"/>
    </row>
    <row r="312" spans="1:8" x14ac:dyDescent="0.2">
      <c r="A312" s="58">
        <v>1024579008</v>
      </c>
      <c r="B312" s="45" t="s">
        <v>737</v>
      </c>
      <c r="C312" s="57" t="s">
        <v>433</v>
      </c>
      <c r="D312" s="43">
        <v>44265</v>
      </c>
      <c r="E312" s="43">
        <v>44448</v>
      </c>
      <c r="F312" s="47" t="s">
        <v>579</v>
      </c>
      <c r="G312" s="12">
        <v>27</v>
      </c>
      <c r="H312" s="12"/>
    </row>
    <row r="313" spans="1:8" x14ac:dyDescent="0.2">
      <c r="A313" s="53">
        <v>1024586100</v>
      </c>
      <c r="B313" s="45" t="s">
        <v>720</v>
      </c>
      <c r="C313" s="50" t="s">
        <v>462</v>
      </c>
      <c r="D313" s="43">
        <v>44251</v>
      </c>
      <c r="E313" s="43">
        <v>44370</v>
      </c>
      <c r="F313" s="47" t="s">
        <v>580</v>
      </c>
      <c r="G313" s="12">
        <v>26</v>
      </c>
      <c r="H313" s="12"/>
    </row>
    <row r="314" spans="1:8" x14ac:dyDescent="0.2">
      <c r="A314" s="49">
        <v>1024595690</v>
      </c>
      <c r="B314" s="45" t="s">
        <v>876</v>
      </c>
      <c r="C314" s="50" t="s">
        <v>1043</v>
      </c>
      <c r="D314" s="43">
        <v>44559</v>
      </c>
      <c r="E314" s="43">
        <v>44740</v>
      </c>
      <c r="F314" s="50" t="s">
        <v>580</v>
      </c>
      <c r="G314" s="63">
        <v>22.895890410958906</v>
      </c>
      <c r="H314" s="25"/>
    </row>
    <row r="315" spans="1:8" x14ac:dyDescent="0.2">
      <c r="A315" s="58">
        <v>1026251597</v>
      </c>
      <c r="B315" s="45" t="s">
        <v>745</v>
      </c>
      <c r="C315" s="57" t="s">
        <v>556</v>
      </c>
      <c r="D315" s="43">
        <v>44259</v>
      </c>
      <c r="E315" s="43">
        <v>44411</v>
      </c>
      <c r="F315" s="47" t="s">
        <v>580</v>
      </c>
      <c r="G315" s="12">
        <v>37</v>
      </c>
      <c r="H315" s="12"/>
    </row>
    <row r="316" spans="1:8" x14ac:dyDescent="0.2">
      <c r="A316" s="49">
        <v>1026262892</v>
      </c>
      <c r="B316" s="45" t="s">
        <v>653</v>
      </c>
      <c r="C316" s="52" t="s">
        <v>403</v>
      </c>
      <c r="D316" s="43">
        <v>44236</v>
      </c>
      <c r="E316" s="43">
        <v>44416</v>
      </c>
      <c r="F316" s="47" t="s">
        <v>579</v>
      </c>
      <c r="G316" s="12">
        <v>35</v>
      </c>
      <c r="H316" s="12"/>
    </row>
    <row r="317" spans="1:8" x14ac:dyDescent="0.2">
      <c r="A317" s="49">
        <v>1026269012</v>
      </c>
      <c r="B317" s="45" t="s">
        <v>2478</v>
      </c>
      <c r="C317" s="50" t="s">
        <v>494</v>
      </c>
      <c r="D317" s="60">
        <v>44459</v>
      </c>
      <c r="E317" s="43">
        <v>44488</v>
      </c>
      <c r="F317" s="50" t="s">
        <v>580</v>
      </c>
      <c r="G317" s="12">
        <v>34</v>
      </c>
      <c r="H317" s="25"/>
    </row>
    <row r="318" spans="1:8" x14ac:dyDescent="0.2">
      <c r="A318" s="49">
        <v>1026278335</v>
      </c>
      <c r="B318" s="45" t="s">
        <v>630</v>
      </c>
      <c r="C318" s="52" t="s">
        <v>237</v>
      </c>
      <c r="D318" s="43">
        <v>44230</v>
      </c>
      <c r="E318" s="43">
        <v>44410</v>
      </c>
      <c r="F318" s="47" t="s">
        <v>579</v>
      </c>
      <c r="G318" s="12">
        <v>32</v>
      </c>
      <c r="H318" s="12"/>
    </row>
    <row r="319" spans="1:8" x14ac:dyDescent="0.2">
      <c r="A319" s="53">
        <v>1026586325</v>
      </c>
      <c r="B319" s="45" t="s">
        <v>726</v>
      </c>
      <c r="C319" s="50" t="s">
        <v>928</v>
      </c>
      <c r="D319" s="43">
        <v>44253</v>
      </c>
      <c r="E319" s="43">
        <v>44525</v>
      </c>
      <c r="F319" s="47" t="s">
        <v>580</v>
      </c>
      <c r="G319" s="12">
        <v>38</v>
      </c>
      <c r="H319" s="12"/>
    </row>
    <row r="320" spans="1:8" x14ac:dyDescent="0.2">
      <c r="A320" s="53">
        <v>1028003566</v>
      </c>
      <c r="B320" s="45" t="s">
        <v>706</v>
      </c>
      <c r="C320" s="50" t="s">
        <v>415</v>
      </c>
      <c r="D320" s="43">
        <v>44251</v>
      </c>
      <c r="E320" s="43">
        <v>44431</v>
      </c>
      <c r="F320" s="47" t="s">
        <v>580</v>
      </c>
      <c r="G320" s="12">
        <v>32</v>
      </c>
      <c r="H320" s="12"/>
    </row>
    <row r="321" spans="1:8" x14ac:dyDescent="0.2">
      <c r="A321" s="53">
        <v>1030543626</v>
      </c>
      <c r="B321" s="45" t="s">
        <v>2413</v>
      </c>
      <c r="C321" s="50" t="s">
        <v>897</v>
      </c>
      <c r="D321" s="43">
        <v>44252</v>
      </c>
      <c r="E321" s="43">
        <v>44412</v>
      </c>
      <c r="F321" s="47" t="s">
        <v>579</v>
      </c>
      <c r="G321" s="12">
        <v>36</v>
      </c>
      <c r="H321" s="12"/>
    </row>
    <row r="322" spans="1:8" x14ac:dyDescent="0.2">
      <c r="A322" s="44">
        <v>1030547134</v>
      </c>
      <c r="B322" s="45" t="s">
        <v>596</v>
      </c>
      <c r="C322" s="46" t="s">
        <v>544</v>
      </c>
      <c r="D322" s="43">
        <v>44225</v>
      </c>
      <c r="E322" s="43">
        <v>44405</v>
      </c>
      <c r="F322" s="47" t="s">
        <v>579</v>
      </c>
      <c r="G322" s="12">
        <v>35</v>
      </c>
      <c r="H322" s="12"/>
    </row>
    <row r="323" spans="1:8" x14ac:dyDescent="0.2">
      <c r="A323" s="53">
        <v>1030585244</v>
      </c>
      <c r="B323" s="45" t="s">
        <v>722</v>
      </c>
      <c r="C323" s="50" t="s">
        <v>558</v>
      </c>
      <c r="D323" s="43">
        <v>44251</v>
      </c>
      <c r="E323" s="43">
        <v>44370</v>
      </c>
      <c r="F323" s="47" t="s">
        <v>580</v>
      </c>
      <c r="G323" s="12">
        <v>33</v>
      </c>
      <c r="H323" s="12"/>
    </row>
    <row r="324" spans="1:8" x14ac:dyDescent="0.2">
      <c r="A324" s="49">
        <v>1030592565</v>
      </c>
      <c r="B324" s="45" t="s">
        <v>2469</v>
      </c>
      <c r="C324" s="50" t="s">
        <v>885</v>
      </c>
      <c r="D324" s="60">
        <v>44445</v>
      </c>
      <c r="E324" s="43">
        <v>44535</v>
      </c>
      <c r="F324" s="50" t="s">
        <v>579</v>
      </c>
      <c r="G324" s="12">
        <v>33</v>
      </c>
      <c r="H324" s="25"/>
    </row>
    <row r="325" spans="1:8" x14ac:dyDescent="0.2">
      <c r="A325" s="44">
        <v>1030595939</v>
      </c>
      <c r="B325" s="45" t="s">
        <v>589</v>
      </c>
      <c r="C325" s="46" t="s">
        <v>879</v>
      </c>
      <c r="D325" s="43">
        <v>44223</v>
      </c>
      <c r="E325" s="43">
        <v>44619</v>
      </c>
      <c r="F325" s="47" t="s">
        <v>580</v>
      </c>
      <c r="G325" s="12">
        <v>32</v>
      </c>
      <c r="H325" s="12"/>
    </row>
    <row r="326" spans="1:8" x14ac:dyDescent="0.2">
      <c r="A326" s="49">
        <v>1030598336</v>
      </c>
      <c r="B326" s="45" t="s">
        <v>845</v>
      </c>
      <c r="C326" s="50" t="s">
        <v>1017</v>
      </c>
      <c r="D326" s="60">
        <v>44473</v>
      </c>
      <c r="E326" s="43">
        <v>44579</v>
      </c>
      <c r="F326" s="50" t="s">
        <v>580</v>
      </c>
      <c r="G326" s="12">
        <v>32</v>
      </c>
      <c r="H326" s="25"/>
    </row>
    <row r="327" spans="1:8" x14ac:dyDescent="0.2">
      <c r="A327" s="49">
        <v>1030601469</v>
      </c>
      <c r="B327" s="45" t="s">
        <v>812</v>
      </c>
      <c r="C327" s="52" t="s">
        <v>991</v>
      </c>
      <c r="D327" s="43">
        <v>44384</v>
      </c>
      <c r="E327" s="43">
        <v>44567</v>
      </c>
      <c r="F327" s="47" t="s">
        <v>580</v>
      </c>
      <c r="G327" s="12">
        <v>32</v>
      </c>
      <c r="H327" s="12"/>
    </row>
    <row r="328" spans="1:8" x14ac:dyDescent="0.2">
      <c r="A328" s="49">
        <v>1030607796</v>
      </c>
      <c r="B328" s="45" t="s">
        <v>2474</v>
      </c>
      <c r="C328" s="50" t="s">
        <v>970</v>
      </c>
      <c r="D328" s="60">
        <v>44454</v>
      </c>
      <c r="E328" s="43">
        <v>44575</v>
      </c>
      <c r="F328" s="50" t="s">
        <v>580</v>
      </c>
      <c r="G328" s="12">
        <v>32</v>
      </c>
      <c r="H328" s="25"/>
    </row>
    <row r="329" spans="1:8" x14ac:dyDescent="0.2">
      <c r="A329" s="53">
        <v>1030616263</v>
      </c>
      <c r="B329" s="45" t="s">
        <v>695</v>
      </c>
      <c r="C329" s="50" t="s">
        <v>917</v>
      </c>
      <c r="D329" s="43">
        <v>44246</v>
      </c>
      <c r="E329" s="43">
        <v>44518</v>
      </c>
      <c r="F329" s="47" t="s">
        <v>579</v>
      </c>
      <c r="G329" s="12">
        <v>31</v>
      </c>
      <c r="H329" s="12"/>
    </row>
    <row r="330" spans="1:8" x14ac:dyDescent="0.2">
      <c r="A330" s="49">
        <v>1030620306</v>
      </c>
      <c r="B330" s="45" t="s">
        <v>2497</v>
      </c>
      <c r="C330" s="52" t="s">
        <v>496</v>
      </c>
      <c r="D330" s="60">
        <v>44477</v>
      </c>
      <c r="E330" s="43">
        <v>44583</v>
      </c>
      <c r="F330" s="50" t="s">
        <v>579</v>
      </c>
      <c r="G330" s="12">
        <v>31</v>
      </c>
      <c r="H330" s="25"/>
    </row>
    <row r="331" spans="1:8" x14ac:dyDescent="0.2">
      <c r="A331" s="44">
        <v>1030620532</v>
      </c>
      <c r="B331" s="45" t="s">
        <v>591</v>
      </c>
      <c r="C331" s="46" t="s">
        <v>222</v>
      </c>
      <c r="D331" s="43">
        <v>44223</v>
      </c>
      <c r="E331" s="43">
        <v>44619</v>
      </c>
      <c r="F331" s="47" t="s">
        <v>580</v>
      </c>
      <c r="G331" s="12">
        <v>31</v>
      </c>
      <c r="H331" s="12"/>
    </row>
    <row r="332" spans="1:8" x14ac:dyDescent="0.2">
      <c r="A332" s="44">
        <v>1030673919</v>
      </c>
      <c r="B332" s="45" t="s">
        <v>598</v>
      </c>
      <c r="C332" s="46" t="s">
        <v>354</v>
      </c>
      <c r="D332" s="43">
        <v>44229</v>
      </c>
      <c r="E332" s="43">
        <v>44501</v>
      </c>
      <c r="F332" s="47" t="s">
        <v>579</v>
      </c>
      <c r="G332" s="12">
        <v>27</v>
      </c>
      <c r="H332" s="12"/>
    </row>
    <row r="333" spans="1:8" x14ac:dyDescent="0.2">
      <c r="A333" s="53">
        <v>1031121036</v>
      </c>
      <c r="B333" s="45" t="s">
        <v>728</v>
      </c>
      <c r="C333" s="50" t="s">
        <v>567</v>
      </c>
      <c r="D333" s="43">
        <v>44253</v>
      </c>
      <c r="E333" s="43">
        <v>44586</v>
      </c>
      <c r="F333" s="47" t="s">
        <v>579</v>
      </c>
      <c r="G333" s="12">
        <v>34</v>
      </c>
      <c r="H333" s="12"/>
    </row>
    <row r="334" spans="1:8" x14ac:dyDescent="0.2">
      <c r="A334" s="49">
        <v>1031125818</v>
      </c>
      <c r="B334" s="45" t="s">
        <v>854</v>
      </c>
      <c r="C334" s="50" t="s">
        <v>1023</v>
      </c>
      <c r="D334" s="43">
        <v>44490</v>
      </c>
      <c r="E334" s="43">
        <v>44545</v>
      </c>
      <c r="F334" s="50" t="s">
        <v>580</v>
      </c>
      <c r="G334" s="12">
        <v>37</v>
      </c>
      <c r="H334" s="25"/>
    </row>
    <row r="335" spans="1:8" x14ac:dyDescent="0.2">
      <c r="A335" s="49">
        <v>1031129567</v>
      </c>
      <c r="B335" s="45" t="s">
        <v>2423</v>
      </c>
      <c r="C335" s="50" t="s">
        <v>256</v>
      </c>
      <c r="D335" s="43">
        <v>44389</v>
      </c>
      <c r="E335" s="43">
        <v>44784</v>
      </c>
      <c r="F335" s="47" t="s">
        <v>579</v>
      </c>
      <c r="G335" s="12">
        <v>33</v>
      </c>
      <c r="H335" s="12"/>
    </row>
    <row r="336" spans="1:8" x14ac:dyDescent="0.2">
      <c r="A336" s="53">
        <v>1031147285</v>
      </c>
      <c r="B336" s="45" t="s">
        <v>2412</v>
      </c>
      <c r="C336" s="50" t="s">
        <v>260</v>
      </c>
      <c r="D336" s="43">
        <v>44236</v>
      </c>
      <c r="E336" s="43">
        <v>44750</v>
      </c>
      <c r="F336" s="47" t="s">
        <v>579</v>
      </c>
      <c r="G336" s="12">
        <v>30</v>
      </c>
      <c r="H336" s="12"/>
    </row>
    <row r="337" spans="1:8" x14ac:dyDescent="0.2">
      <c r="A337" s="49">
        <v>1031149907</v>
      </c>
      <c r="B337" s="45" t="s">
        <v>2442</v>
      </c>
      <c r="C337" s="50" t="s">
        <v>303</v>
      </c>
      <c r="D337" s="43">
        <v>44417</v>
      </c>
      <c r="E337" s="43">
        <v>44569</v>
      </c>
      <c r="F337" s="50" t="s">
        <v>580</v>
      </c>
      <c r="G337" s="12">
        <v>30</v>
      </c>
      <c r="H337" s="12"/>
    </row>
    <row r="338" spans="1:8" x14ac:dyDescent="0.2">
      <c r="A338" s="49">
        <v>1032363889</v>
      </c>
      <c r="B338" s="45" t="s">
        <v>834</v>
      </c>
      <c r="C338" s="52" t="s">
        <v>1009</v>
      </c>
      <c r="D338" s="60">
        <v>44447</v>
      </c>
      <c r="E338" s="43">
        <v>44506</v>
      </c>
      <c r="F338" s="50" t="s">
        <v>579</v>
      </c>
      <c r="G338" s="12">
        <v>37</v>
      </c>
      <c r="H338" s="25"/>
    </row>
    <row r="339" spans="1:8" x14ac:dyDescent="0.2">
      <c r="A339" s="49">
        <v>1032395296</v>
      </c>
      <c r="B339" s="45" t="s">
        <v>822</v>
      </c>
      <c r="C339" s="50" t="s">
        <v>999</v>
      </c>
      <c r="D339" s="43">
        <v>44407</v>
      </c>
      <c r="E339" s="43">
        <v>44559</v>
      </c>
      <c r="F339" s="47" t="s">
        <v>580</v>
      </c>
      <c r="G339" s="12">
        <v>36</v>
      </c>
      <c r="H339" s="12"/>
    </row>
    <row r="340" spans="1:8" x14ac:dyDescent="0.2">
      <c r="A340" s="49">
        <v>1032398601</v>
      </c>
      <c r="B340" s="45" t="s">
        <v>652</v>
      </c>
      <c r="C340" s="52" t="s">
        <v>465</v>
      </c>
      <c r="D340" s="43">
        <v>44235</v>
      </c>
      <c r="E340" s="43">
        <v>44415</v>
      </c>
      <c r="F340" s="47" t="s">
        <v>580</v>
      </c>
      <c r="G340" s="12">
        <v>36</v>
      </c>
      <c r="H340" s="12"/>
    </row>
    <row r="341" spans="1:8" x14ac:dyDescent="0.2">
      <c r="A341" s="44">
        <v>1032409279</v>
      </c>
      <c r="B341" s="45" t="s">
        <v>584</v>
      </c>
      <c r="C341" s="46" t="s">
        <v>293</v>
      </c>
      <c r="D341" s="43">
        <v>44221</v>
      </c>
      <c r="E341" s="43">
        <v>44585</v>
      </c>
      <c r="F341" s="47" t="s">
        <v>580</v>
      </c>
      <c r="G341" s="12">
        <v>36</v>
      </c>
      <c r="H341" s="12"/>
    </row>
    <row r="342" spans="1:8" x14ac:dyDescent="0.2">
      <c r="A342" s="49">
        <v>1032410280</v>
      </c>
      <c r="B342" s="45" t="s">
        <v>841</v>
      </c>
      <c r="C342" s="50" t="s">
        <v>491</v>
      </c>
      <c r="D342" s="60">
        <v>44463</v>
      </c>
      <c r="E342" s="43">
        <v>44560</v>
      </c>
      <c r="F342" s="50" t="s">
        <v>580</v>
      </c>
      <c r="G342" s="12">
        <v>36</v>
      </c>
      <c r="H342" s="25"/>
    </row>
    <row r="343" spans="1:8" x14ac:dyDescent="0.2">
      <c r="A343" s="44">
        <v>1032412801</v>
      </c>
      <c r="B343" s="45" t="s">
        <v>609</v>
      </c>
      <c r="C343" s="46" t="s">
        <v>376</v>
      </c>
      <c r="D343" s="43">
        <v>44225</v>
      </c>
      <c r="E343" s="43">
        <v>44561</v>
      </c>
      <c r="F343" s="47" t="s">
        <v>580</v>
      </c>
      <c r="G343" s="12">
        <v>35</v>
      </c>
      <c r="H343" s="12"/>
    </row>
    <row r="344" spans="1:8" x14ac:dyDescent="0.2">
      <c r="A344" s="49">
        <v>1032414853</v>
      </c>
      <c r="B344" s="45" t="s">
        <v>2472</v>
      </c>
      <c r="C344" s="50" t="s">
        <v>426</v>
      </c>
      <c r="D344" s="60">
        <v>44447</v>
      </c>
      <c r="E344" s="43">
        <v>44537</v>
      </c>
      <c r="F344" s="50" t="s">
        <v>579</v>
      </c>
      <c r="G344" s="12">
        <v>35</v>
      </c>
      <c r="H344" s="25"/>
    </row>
    <row r="345" spans="1:8" x14ac:dyDescent="0.2">
      <c r="A345" s="49">
        <v>1032420974</v>
      </c>
      <c r="B345" s="45" t="s">
        <v>643</v>
      </c>
      <c r="C345" s="50" t="s">
        <v>901</v>
      </c>
      <c r="D345" s="43">
        <v>44231</v>
      </c>
      <c r="E345" s="43">
        <v>44586</v>
      </c>
      <c r="F345" s="47" t="s">
        <v>579</v>
      </c>
      <c r="G345" s="12">
        <v>35</v>
      </c>
      <c r="H345" s="12"/>
    </row>
    <row r="346" spans="1:8" x14ac:dyDescent="0.2">
      <c r="A346" s="49">
        <v>1032427280</v>
      </c>
      <c r="B346" s="45" t="s">
        <v>813</v>
      </c>
      <c r="C346" s="52" t="s">
        <v>568</v>
      </c>
      <c r="D346" s="43">
        <v>44378</v>
      </c>
      <c r="E346" s="43">
        <v>44581</v>
      </c>
      <c r="F346" s="47" t="s">
        <v>579</v>
      </c>
      <c r="G346" s="12">
        <v>35</v>
      </c>
      <c r="H346" s="12"/>
    </row>
    <row r="347" spans="1:8" x14ac:dyDescent="0.2">
      <c r="A347" s="49">
        <v>1032429847</v>
      </c>
      <c r="B347" s="45" t="s">
        <v>2462</v>
      </c>
      <c r="C347" s="50" t="s">
        <v>972</v>
      </c>
      <c r="D347" s="43">
        <v>44434</v>
      </c>
      <c r="E347" s="43">
        <v>44563</v>
      </c>
      <c r="F347" s="50" t="s">
        <v>579</v>
      </c>
      <c r="G347" s="12">
        <v>35</v>
      </c>
      <c r="H347" s="25"/>
    </row>
    <row r="348" spans="1:8" x14ac:dyDescent="0.2">
      <c r="A348" s="53">
        <v>1032431211</v>
      </c>
      <c r="B348" s="45" t="s">
        <v>677</v>
      </c>
      <c r="C348" s="50" t="s">
        <v>408</v>
      </c>
      <c r="D348" s="43">
        <v>44246</v>
      </c>
      <c r="E348" s="43">
        <v>44518</v>
      </c>
      <c r="F348" s="47" t="s">
        <v>579</v>
      </c>
      <c r="G348" s="12">
        <v>34</v>
      </c>
      <c r="H348" s="12"/>
    </row>
    <row r="349" spans="1:8" x14ac:dyDescent="0.2">
      <c r="A349" s="49">
        <v>1032433003</v>
      </c>
      <c r="B349" s="45" t="s">
        <v>781</v>
      </c>
      <c r="C349" s="54" t="s">
        <v>969</v>
      </c>
      <c r="D349" s="43">
        <v>44312</v>
      </c>
      <c r="E349" s="43">
        <v>44560</v>
      </c>
      <c r="F349" s="47" t="s">
        <v>579</v>
      </c>
      <c r="G349" s="12">
        <v>34</v>
      </c>
      <c r="H349" s="12"/>
    </row>
    <row r="350" spans="1:8" x14ac:dyDescent="0.2">
      <c r="A350" s="53">
        <v>1032433493</v>
      </c>
      <c r="B350" s="45" t="s">
        <v>791</v>
      </c>
      <c r="C350" s="52" t="s">
        <v>284</v>
      </c>
      <c r="D350" s="43">
        <v>44319</v>
      </c>
      <c r="E350" s="43">
        <v>44461</v>
      </c>
      <c r="F350" s="47" t="s">
        <v>579</v>
      </c>
      <c r="G350" s="12">
        <v>34</v>
      </c>
      <c r="H350" s="12"/>
    </row>
    <row r="351" spans="1:8" x14ac:dyDescent="0.2">
      <c r="A351" s="49">
        <v>1032437674</v>
      </c>
      <c r="B351" s="45" t="s">
        <v>2421</v>
      </c>
      <c r="C351" s="50" t="s">
        <v>919</v>
      </c>
      <c r="D351" s="43">
        <v>44372</v>
      </c>
      <c r="E351" s="43">
        <v>44576</v>
      </c>
      <c r="F351" s="47" t="s">
        <v>579</v>
      </c>
      <c r="G351" s="12">
        <v>33</v>
      </c>
      <c r="H351" s="12"/>
    </row>
    <row r="352" spans="1:8" x14ac:dyDescent="0.2">
      <c r="A352" s="49">
        <v>1032451878</v>
      </c>
      <c r="B352" s="45" t="s">
        <v>2456</v>
      </c>
      <c r="C352" s="50" t="s">
        <v>392</v>
      </c>
      <c r="D352" s="43">
        <v>44432</v>
      </c>
      <c r="E352" s="43">
        <v>44561</v>
      </c>
      <c r="F352" s="50" t="s">
        <v>579</v>
      </c>
      <c r="G352" s="12">
        <v>31</v>
      </c>
      <c r="H352" s="12"/>
    </row>
    <row r="353" spans="1:8" x14ac:dyDescent="0.2">
      <c r="A353" s="49">
        <v>1032464488</v>
      </c>
      <c r="B353" s="45" t="s">
        <v>833</v>
      </c>
      <c r="C353" s="50" t="s">
        <v>1008</v>
      </c>
      <c r="D353" s="60">
        <v>44446</v>
      </c>
      <c r="E353" s="43">
        <v>44561</v>
      </c>
      <c r="F353" s="50" t="s">
        <v>580</v>
      </c>
      <c r="G353" s="12">
        <v>30</v>
      </c>
      <c r="H353" s="25"/>
    </row>
    <row r="354" spans="1:8" x14ac:dyDescent="0.2">
      <c r="A354" s="58">
        <v>1032479074</v>
      </c>
      <c r="B354" s="45" t="s">
        <v>770</v>
      </c>
      <c r="C354" s="57" t="s">
        <v>955</v>
      </c>
      <c r="D354" s="43">
        <v>44300</v>
      </c>
      <c r="E354" s="43">
        <v>44421</v>
      </c>
      <c r="F354" s="47" t="s">
        <v>580</v>
      </c>
      <c r="G354" s="12">
        <v>28</v>
      </c>
      <c r="H354" s="12"/>
    </row>
    <row r="355" spans="1:8" x14ac:dyDescent="0.2">
      <c r="A355" s="53">
        <v>1033682628</v>
      </c>
      <c r="B355" s="45" t="s">
        <v>787</v>
      </c>
      <c r="C355" s="50" t="s">
        <v>973</v>
      </c>
      <c r="D355" s="43">
        <v>44320</v>
      </c>
      <c r="E355" s="43">
        <v>44499</v>
      </c>
      <c r="F355" s="47" t="s">
        <v>579</v>
      </c>
      <c r="G355" s="12">
        <v>37</v>
      </c>
      <c r="H355" s="12"/>
    </row>
    <row r="356" spans="1:8" x14ac:dyDescent="0.2">
      <c r="A356" s="58">
        <v>1033698100</v>
      </c>
      <c r="B356" s="45" t="s">
        <v>742</v>
      </c>
      <c r="C356" s="57" t="s">
        <v>442</v>
      </c>
      <c r="D356" s="43">
        <v>44260</v>
      </c>
      <c r="E356" s="43">
        <v>44802</v>
      </c>
      <c r="F356" s="47" t="s">
        <v>580</v>
      </c>
      <c r="G356" s="12">
        <v>36</v>
      </c>
      <c r="H356" s="12"/>
    </row>
    <row r="357" spans="1:8" x14ac:dyDescent="0.2">
      <c r="A357" s="58">
        <v>1033738130</v>
      </c>
      <c r="B357" s="45" t="s">
        <v>761</v>
      </c>
      <c r="C357" s="57" t="s">
        <v>947</v>
      </c>
      <c r="D357" s="43">
        <v>44272</v>
      </c>
      <c r="E357" s="43">
        <v>44758</v>
      </c>
      <c r="F357" s="47" t="s">
        <v>580</v>
      </c>
      <c r="G357" s="12">
        <v>32</v>
      </c>
      <c r="H357" s="12"/>
    </row>
    <row r="358" spans="1:8" x14ac:dyDescent="0.2">
      <c r="A358" s="49">
        <v>1033740886</v>
      </c>
      <c r="B358" s="45" t="s">
        <v>2506</v>
      </c>
      <c r="C358" s="50" t="s">
        <v>555</v>
      </c>
      <c r="D358" s="43">
        <v>44483</v>
      </c>
      <c r="E358" s="43">
        <v>44621</v>
      </c>
      <c r="F358" s="50" t="s">
        <v>580</v>
      </c>
      <c r="G358" s="12">
        <v>32</v>
      </c>
      <c r="H358" s="25"/>
    </row>
    <row r="359" spans="1:8" x14ac:dyDescent="0.2">
      <c r="A359" s="53">
        <v>1033798227</v>
      </c>
      <c r="B359" s="45" t="s">
        <v>723</v>
      </c>
      <c r="C359" s="50" t="s">
        <v>187</v>
      </c>
      <c r="D359" s="43">
        <v>44256</v>
      </c>
      <c r="E359" s="43">
        <v>44530</v>
      </c>
      <c r="F359" s="47" t="s">
        <v>580</v>
      </c>
      <c r="G359" s="12">
        <v>26</v>
      </c>
      <c r="H359" s="12"/>
    </row>
    <row r="360" spans="1:8" x14ac:dyDescent="0.2">
      <c r="A360" s="49">
        <v>1033802576</v>
      </c>
      <c r="B360" s="45" t="s">
        <v>863</v>
      </c>
      <c r="C360" s="54" t="s">
        <v>1032</v>
      </c>
      <c r="D360" s="43">
        <v>44498</v>
      </c>
      <c r="E360" s="43">
        <v>44573</v>
      </c>
      <c r="F360" s="50" t="s">
        <v>579</v>
      </c>
      <c r="G360" s="63">
        <v>23.876712328767123</v>
      </c>
      <c r="H360" s="25"/>
    </row>
    <row r="361" spans="1:8" x14ac:dyDescent="0.2">
      <c r="A361" s="58">
        <v>1036643589</v>
      </c>
      <c r="B361" s="45" t="s">
        <v>756</v>
      </c>
      <c r="C361" s="57" t="s">
        <v>942</v>
      </c>
      <c r="D361" s="43">
        <v>44268</v>
      </c>
      <c r="E361" s="43">
        <v>44512</v>
      </c>
      <c r="F361" s="47" t="s">
        <v>580</v>
      </c>
      <c r="G361" s="12">
        <v>31</v>
      </c>
      <c r="H361" s="12"/>
    </row>
    <row r="362" spans="1:8" x14ac:dyDescent="0.2">
      <c r="A362" s="49">
        <v>1061724412</v>
      </c>
      <c r="B362" s="45" t="s">
        <v>2454</v>
      </c>
      <c r="C362" s="52" t="s">
        <v>394</v>
      </c>
      <c r="D362" s="43">
        <v>44432</v>
      </c>
      <c r="E362" s="43">
        <v>44576</v>
      </c>
      <c r="F362" s="50" t="s">
        <v>579</v>
      </c>
      <c r="G362" s="12">
        <v>34</v>
      </c>
      <c r="H362" s="12"/>
    </row>
    <row r="363" spans="1:8" x14ac:dyDescent="0.2">
      <c r="A363" s="49">
        <v>1061772234</v>
      </c>
      <c r="B363" s="45" t="s">
        <v>864</v>
      </c>
      <c r="C363" s="50" t="s">
        <v>1033</v>
      </c>
      <c r="D363" s="43">
        <v>44526</v>
      </c>
      <c r="E363" s="43">
        <v>44561</v>
      </c>
      <c r="F363" s="50" t="s">
        <v>579</v>
      </c>
      <c r="G363" s="12">
        <v>29</v>
      </c>
      <c r="H363" s="25"/>
    </row>
    <row r="364" spans="1:8" x14ac:dyDescent="0.2">
      <c r="A364" s="53">
        <v>1069175415</v>
      </c>
      <c r="B364" s="45" t="s">
        <v>666</v>
      </c>
      <c r="C364" s="50" t="s">
        <v>279</v>
      </c>
      <c r="D364" s="43">
        <v>44238</v>
      </c>
      <c r="E364" s="43">
        <v>44571</v>
      </c>
      <c r="F364" s="47" t="s">
        <v>580</v>
      </c>
      <c r="G364" s="12">
        <v>34</v>
      </c>
      <c r="H364" s="12"/>
    </row>
    <row r="365" spans="1:8" x14ac:dyDescent="0.2">
      <c r="A365" s="49">
        <v>1069725435</v>
      </c>
      <c r="B365" s="45" t="s">
        <v>2459</v>
      </c>
      <c r="C365" s="50" t="s">
        <v>902</v>
      </c>
      <c r="D365" s="43">
        <v>44433</v>
      </c>
      <c r="E365" s="43">
        <v>44585</v>
      </c>
      <c r="F365" s="50" t="s">
        <v>580</v>
      </c>
      <c r="G365" s="12">
        <v>35</v>
      </c>
      <c r="H365" s="12"/>
    </row>
    <row r="366" spans="1:8" x14ac:dyDescent="0.2">
      <c r="A366" s="53">
        <v>1072704072</v>
      </c>
      <c r="B366" s="45" t="s">
        <v>705</v>
      </c>
      <c r="C366" s="50" t="s">
        <v>404</v>
      </c>
      <c r="D366" s="43">
        <v>44249</v>
      </c>
      <c r="E366" s="43">
        <v>44521</v>
      </c>
      <c r="F366" s="47" t="s">
        <v>580</v>
      </c>
      <c r="G366" s="12">
        <v>29</v>
      </c>
      <c r="H366" s="12"/>
    </row>
    <row r="367" spans="1:8" x14ac:dyDescent="0.2">
      <c r="A367" s="49">
        <v>1073235793</v>
      </c>
      <c r="B367" s="45" t="s">
        <v>2445</v>
      </c>
      <c r="C367" s="50" t="s">
        <v>368</v>
      </c>
      <c r="D367" s="43">
        <v>44417</v>
      </c>
      <c r="E367" s="43">
        <v>44576</v>
      </c>
      <c r="F367" s="50" t="s">
        <v>579</v>
      </c>
      <c r="G367" s="12">
        <v>34</v>
      </c>
      <c r="H367" s="12"/>
    </row>
    <row r="368" spans="1:8" x14ac:dyDescent="0.2">
      <c r="A368" s="53">
        <v>1073244738</v>
      </c>
      <c r="B368" s="45" t="s">
        <v>795</v>
      </c>
      <c r="C368" s="52" t="s">
        <v>976</v>
      </c>
      <c r="D368" s="43">
        <v>44320</v>
      </c>
      <c r="E368" s="43">
        <v>44564</v>
      </c>
      <c r="F368" s="47" t="s">
        <v>579</v>
      </c>
      <c r="G368" s="12">
        <v>28</v>
      </c>
      <c r="H368" s="12"/>
    </row>
    <row r="369" spans="1:8" x14ac:dyDescent="0.2">
      <c r="A369" s="49">
        <v>1075664911</v>
      </c>
      <c r="B369" s="45" t="s">
        <v>626</v>
      </c>
      <c r="C369" s="52" t="s">
        <v>349</v>
      </c>
      <c r="D369" s="43">
        <v>44235</v>
      </c>
      <c r="E369" s="43">
        <v>44568</v>
      </c>
      <c r="F369" s="47" t="s">
        <v>579</v>
      </c>
      <c r="G369" s="12">
        <v>32</v>
      </c>
      <c r="H369" s="12"/>
    </row>
    <row r="370" spans="1:8" x14ac:dyDescent="0.2">
      <c r="A370" s="44">
        <v>1075871571</v>
      </c>
      <c r="B370" s="45" t="s">
        <v>608</v>
      </c>
      <c r="C370" s="46" t="s">
        <v>215</v>
      </c>
      <c r="D370" s="43">
        <v>44225</v>
      </c>
      <c r="E370" s="43">
        <v>44405</v>
      </c>
      <c r="F370" s="47" t="s">
        <v>579</v>
      </c>
      <c r="G370" s="12">
        <v>35</v>
      </c>
      <c r="H370" s="12"/>
    </row>
    <row r="371" spans="1:8" x14ac:dyDescent="0.2">
      <c r="A371" s="49">
        <v>1076659423</v>
      </c>
      <c r="B371" s="45" t="s">
        <v>655</v>
      </c>
      <c r="C371" s="52" t="s">
        <v>911</v>
      </c>
      <c r="D371" s="43">
        <v>44236</v>
      </c>
      <c r="E371" s="43">
        <v>44416</v>
      </c>
      <c r="F371" s="47" t="s">
        <v>580</v>
      </c>
      <c r="G371" s="12">
        <v>30</v>
      </c>
      <c r="H371" s="12"/>
    </row>
    <row r="372" spans="1:8" x14ac:dyDescent="0.2">
      <c r="A372" s="49">
        <v>1077036124</v>
      </c>
      <c r="B372" s="45" t="s">
        <v>2444</v>
      </c>
      <c r="C372" s="50" t="s">
        <v>883</v>
      </c>
      <c r="D372" s="43">
        <v>44417</v>
      </c>
      <c r="E372" s="43">
        <v>44620</v>
      </c>
      <c r="F372" s="50" t="s">
        <v>579</v>
      </c>
      <c r="G372" s="12">
        <v>25</v>
      </c>
      <c r="H372" s="12"/>
    </row>
    <row r="373" spans="1:8" x14ac:dyDescent="0.2">
      <c r="A373" s="53">
        <v>1077858176</v>
      </c>
      <c r="B373" s="45" t="s">
        <v>687</v>
      </c>
      <c r="C373" s="50" t="s">
        <v>243</v>
      </c>
      <c r="D373" s="43">
        <v>44244</v>
      </c>
      <c r="E373" s="43">
        <v>44784</v>
      </c>
      <c r="F373" s="47" t="s">
        <v>580</v>
      </c>
      <c r="G373" s="12">
        <v>33</v>
      </c>
      <c r="H373" s="12"/>
    </row>
    <row r="374" spans="1:8" x14ac:dyDescent="0.2">
      <c r="A374" s="49">
        <v>1082887450</v>
      </c>
      <c r="B374" s="45" t="s">
        <v>869</v>
      </c>
      <c r="C374" s="50" t="s">
        <v>1037</v>
      </c>
      <c r="D374" s="43">
        <v>44550</v>
      </c>
      <c r="E374" s="43">
        <v>44580</v>
      </c>
      <c r="F374" s="50" t="s">
        <v>580</v>
      </c>
      <c r="G374" s="63">
        <v>33.523287671232879</v>
      </c>
      <c r="H374" s="25"/>
    </row>
    <row r="375" spans="1:8" x14ac:dyDescent="0.2">
      <c r="A375" s="44">
        <v>1082897124</v>
      </c>
      <c r="B375" s="45" t="s">
        <v>588</v>
      </c>
      <c r="C375" s="46" t="s">
        <v>326</v>
      </c>
      <c r="D375" s="43">
        <v>44222</v>
      </c>
      <c r="E375" s="43">
        <v>44530</v>
      </c>
      <c r="F375" s="47" t="s">
        <v>580</v>
      </c>
      <c r="G375" s="12">
        <v>35</v>
      </c>
      <c r="H375" s="12"/>
    </row>
    <row r="376" spans="1:8" x14ac:dyDescent="0.2">
      <c r="A376" s="49">
        <v>1085313358</v>
      </c>
      <c r="B376" s="45" t="s">
        <v>836</v>
      </c>
      <c r="C376" s="50" t="s">
        <v>1011</v>
      </c>
      <c r="D376" s="43">
        <v>44452</v>
      </c>
      <c r="E376" s="43">
        <v>44481</v>
      </c>
      <c r="F376" s="50" t="s">
        <v>579</v>
      </c>
      <c r="G376" s="12">
        <v>30</v>
      </c>
      <c r="H376" s="25"/>
    </row>
    <row r="377" spans="1:8" x14ac:dyDescent="0.2">
      <c r="A377" s="49">
        <v>1087995875</v>
      </c>
      <c r="B377" s="45" t="s">
        <v>832</v>
      </c>
      <c r="C377" s="50" t="s">
        <v>1007</v>
      </c>
      <c r="D377" s="60">
        <v>44453</v>
      </c>
      <c r="E377" s="43">
        <v>44533</v>
      </c>
      <c r="F377" s="50" t="s">
        <v>580</v>
      </c>
      <c r="G377" s="12">
        <v>35</v>
      </c>
      <c r="H377" s="25"/>
    </row>
    <row r="378" spans="1:8" x14ac:dyDescent="0.2">
      <c r="A378" s="49">
        <v>1088264274</v>
      </c>
      <c r="B378" s="45" t="s">
        <v>862</v>
      </c>
      <c r="C378" s="50" t="s">
        <v>1031</v>
      </c>
      <c r="D378" s="43">
        <v>44498</v>
      </c>
      <c r="E378" s="43">
        <v>44533</v>
      </c>
      <c r="F378" s="50" t="s">
        <v>579</v>
      </c>
      <c r="G378" s="63">
        <v>32.936986301369863</v>
      </c>
      <c r="H378" s="25"/>
    </row>
    <row r="379" spans="1:8" x14ac:dyDescent="0.2">
      <c r="A379" s="49">
        <v>1088306511</v>
      </c>
      <c r="B379" s="45" t="s">
        <v>826</v>
      </c>
      <c r="C379" s="50" t="s">
        <v>578</v>
      </c>
      <c r="D379" s="43">
        <v>44417</v>
      </c>
      <c r="E379" s="43">
        <v>44586</v>
      </c>
      <c r="F379" s="50" t="s">
        <v>580</v>
      </c>
      <c r="G379" s="12">
        <v>31</v>
      </c>
      <c r="H379" s="12"/>
    </row>
    <row r="380" spans="1:8" x14ac:dyDescent="0.2">
      <c r="A380" s="53">
        <v>1094276263</v>
      </c>
      <c r="B380" s="45" t="s">
        <v>692</v>
      </c>
      <c r="C380" s="50" t="s">
        <v>424</v>
      </c>
      <c r="D380" s="43">
        <v>44249</v>
      </c>
      <c r="E380" s="43">
        <v>44521</v>
      </c>
      <c r="F380" s="47" t="s">
        <v>580</v>
      </c>
      <c r="G380" s="12">
        <v>28</v>
      </c>
      <c r="H380" s="12"/>
    </row>
    <row r="381" spans="1:8" x14ac:dyDescent="0.2">
      <c r="A381" s="49">
        <v>1100952916</v>
      </c>
      <c r="B381" s="45" t="s">
        <v>2505</v>
      </c>
      <c r="C381" s="50" t="s">
        <v>984</v>
      </c>
      <c r="D381" s="43">
        <v>44483</v>
      </c>
      <c r="E381" s="43">
        <v>44620</v>
      </c>
      <c r="F381" s="50" t="s">
        <v>579</v>
      </c>
      <c r="G381" s="12">
        <v>35</v>
      </c>
      <c r="H381" s="25"/>
    </row>
    <row r="382" spans="1:8" x14ac:dyDescent="0.2">
      <c r="A382" s="49">
        <v>1100964581</v>
      </c>
      <c r="B382" s="45" t="s">
        <v>816</v>
      </c>
      <c r="C382" s="50" t="s">
        <v>993</v>
      </c>
      <c r="D382" s="43">
        <v>44393</v>
      </c>
      <c r="E382" s="43">
        <v>44576</v>
      </c>
      <c r="F382" s="47" t="s">
        <v>580</v>
      </c>
      <c r="G382" s="12">
        <v>30</v>
      </c>
      <c r="H382" s="12"/>
    </row>
    <row r="383" spans="1:8" x14ac:dyDescent="0.2">
      <c r="A383" s="49">
        <v>1102363152</v>
      </c>
      <c r="B383" s="45" t="s">
        <v>699</v>
      </c>
      <c r="C383" s="50" t="s">
        <v>188</v>
      </c>
      <c r="D383" s="43">
        <v>44260</v>
      </c>
      <c r="E383" s="43">
        <v>44534</v>
      </c>
      <c r="F383" s="47" t="s">
        <v>580</v>
      </c>
      <c r="G383" s="12">
        <v>34</v>
      </c>
      <c r="H383" s="12"/>
    </row>
    <row r="384" spans="1:8" x14ac:dyDescent="0.2">
      <c r="A384" s="49">
        <v>1105680186</v>
      </c>
      <c r="B384" s="45" t="s">
        <v>2427</v>
      </c>
      <c r="C384" s="52" t="s">
        <v>905</v>
      </c>
      <c r="D384" s="43">
        <v>44393</v>
      </c>
      <c r="E384" s="43">
        <v>44586</v>
      </c>
      <c r="F384" s="47" t="s">
        <v>579</v>
      </c>
      <c r="G384" s="12">
        <v>34</v>
      </c>
      <c r="H384" s="12"/>
    </row>
    <row r="385" spans="1:8" x14ac:dyDescent="0.2">
      <c r="A385" s="49">
        <v>1105783439</v>
      </c>
      <c r="B385" s="45" t="s">
        <v>2485</v>
      </c>
      <c r="C385" s="52" t="s">
        <v>914</v>
      </c>
      <c r="D385" s="60">
        <v>44469</v>
      </c>
      <c r="E385" s="43">
        <v>44579</v>
      </c>
      <c r="F385" s="50" t="s">
        <v>580</v>
      </c>
      <c r="G385" s="12">
        <v>35</v>
      </c>
      <c r="H385" s="25"/>
    </row>
    <row r="386" spans="1:8" x14ac:dyDescent="0.2">
      <c r="A386" s="53">
        <v>1107074848</v>
      </c>
      <c r="B386" s="45" t="s">
        <v>820</v>
      </c>
      <c r="C386" s="50" t="s">
        <v>997</v>
      </c>
      <c r="D386" s="43">
        <v>44400</v>
      </c>
      <c r="E386" s="43">
        <v>44576</v>
      </c>
      <c r="F386" s="47" t="s">
        <v>580</v>
      </c>
      <c r="G386" s="12">
        <v>31</v>
      </c>
      <c r="H386" s="12"/>
    </row>
    <row r="387" spans="1:8" x14ac:dyDescent="0.2">
      <c r="A387" s="53">
        <v>1108934785</v>
      </c>
      <c r="B387" s="45" t="s">
        <v>634</v>
      </c>
      <c r="C387" s="50" t="s">
        <v>894</v>
      </c>
      <c r="D387" s="43">
        <v>44228</v>
      </c>
      <c r="E387" s="43">
        <v>44362</v>
      </c>
      <c r="F387" s="47" t="s">
        <v>579</v>
      </c>
      <c r="G387" s="12">
        <v>39</v>
      </c>
      <c r="H387" s="12"/>
    </row>
    <row r="388" spans="1:8" x14ac:dyDescent="0.2">
      <c r="A388" s="49">
        <v>1115072813</v>
      </c>
      <c r="B388" s="45" t="s">
        <v>824</v>
      </c>
      <c r="C388" s="50" t="s">
        <v>1001</v>
      </c>
      <c r="D388" s="43">
        <v>44407</v>
      </c>
      <c r="E388" s="43">
        <v>44530</v>
      </c>
      <c r="F388" s="50" t="s">
        <v>579</v>
      </c>
      <c r="G388" s="12">
        <v>34</v>
      </c>
      <c r="H388" s="12"/>
    </row>
    <row r="389" spans="1:8" x14ac:dyDescent="0.2">
      <c r="A389" s="49">
        <v>1122136330</v>
      </c>
      <c r="B389" s="45" t="s">
        <v>2457</v>
      </c>
      <c r="C389" s="50" t="s">
        <v>200</v>
      </c>
      <c r="D389" s="43">
        <v>44431</v>
      </c>
      <c r="E389" s="43">
        <v>44620</v>
      </c>
      <c r="F389" s="50" t="s">
        <v>579</v>
      </c>
      <c r="G389" s="12">
        <v>29</v>
      </c>
      <c r="H389" s="12"/>
    </row>
    <row r="390" spans="1:8" x14ac:dyDescent="0.2">
      <c r="A390" s="49">
        <v>1125348026</v>
      </c>
      <c r="B390" s="45" t="s">
        <v>811</v>
      </c>
      <c r="C390" s="50" t="s">
        <v>990</v>
      </c>
      <c r="D390" s="43">
        <v>44383</v>
      </c>
      <c r="E390" s="43">
        <v>44585</v>
      </c>
      <c r="F390" s="47" t="s">
        <v>579</v>
      </c>
      <c r="G390" s="12">
        <v>38</v>
      </c>
      <c r="H390" s="12"/>
    </row>
    <row r="391" spans="1:8" x14ac:dyDescent="0.2">
      <c r="A391" s="49">
        <v>1126254021</v>
      </c>
      <c r="B391" s="45" t="s">
        <v>2428</v>
      </c>
      <c r="C391" s="52" t="s">
        <v>933</v>
      </c>
      <c r="D391" s="43">
        <v>44404</v>
      </c>
      <c r="E391" s="43">
        <v>44500</v>
      </c>
      <c r="F391" s="47" t="s">
        <v>579</v>
      </c>
      <c r="G391" s="12">
        <v>38</v>
      </c>
      <c r="H391" s="12"/>
    </row>
    <row r="392" spans="1:8" x14ac:dyDescent="0.2">
      <c r="A392" s="49">
        <v>1128274374</v>
      </c>
      <c r="B392" s="45" t="s">
        <v>837</v>
      </c>
      <c r="C392" s="50" t="s">
        <v>1012</v>
      </c>
      <c r="D392" s="60">
        <v>44476</v>
      </c>
      <c r="E392" s="43">
        <v>44561</v>
      </c>
      <c r="F392" s="50" t="s">
        <v>580</v>
      </c>
      <c r="G392" s="12">
        <v>35</v>
      </c>
      <c r="H392" s="25"/>
    </row>
    <row r="393" spans="1:8" x14ac:dyDescent="0.2">
      <c r="A393" s="49">
        <v>1128405393</v>
      </c>
      <c r="B393" s="45" t="s">
        <v>844</v>
      </c>
      <c r="C393" s="50" t="s">
        <v>410</v>
      </c>
      <c r="D393" s="60">
        <v>44469</v>
      </c>
      <c r="E393" s="43">
        <v>44559</v>
      </c>
      <c r="F393" s="50" t="s">
        <v>580</v>
      </c>
      <c r="G393" s="12">
        <v>37</v>
      </c>
      <c r="H393" s="25"/>
    </row>
    <row r="394" spans="1:8" x14ac:dyDescent="0.2">
      <c r="A394" s="58">
        <v>1128415752</v>
      </c>
      <c r="B394" s="45" t="s">
        <v>2415</v>
      </c>
      <c r="C394" s="50" t="s">
        <v>889</v>
      </c>
      <c r="D394" s="43">
        <v>44281</v>
      </c>
      <c r="E394" s="43">
        <v>44742</v>
      </c>
      <c r="F394" s="47" t="s">
        <v>580</v>
      </c>
      <c r="G394" s="12">
        <v>35</v>
      </c>
      <c r="H394" s="12"/>
    </row>
    <row r="395" spans="1:8" x14ac:dyDescent="0.2">
      <c r="A395" s="49">
        <v>1130670701</v>
      </c>
      <c r="B395" s="45" t="s">
        <v>2511</v>
      </c>
      <c r="C395" s="57" t="s">
        <v>931</v>
      </c>
      <c r="D395" s="43">
        <v>44544</v>
      </c>
      <c r="E395" s="43">
        <v>44561</v>
      </c>
      <c r="F395" s="50" t="s">
        <v>580</v>
      </c>
      <c r="G395" s="12">
        <v>37</v>
      </c>
      <c r="H395" s="25"/>
    </row>
    <row r="396" spans="1:8" x14ac:dyDescent="0.2">
      <c r="A396" s="49">
        <v>1136884820</v>
      </c>
      <c r="B396" s="45" t="s">
        <v>2451</v>
      </c>
      <c r="C396" s="50" t="s">
        <v>351</v>
      </c>
      <c r="D396" s="43">
        <v>44426</v>
      </c>
      <c r="E396" s="43">
        <v>44586</v>
      </c>
      <c r="F396" s="50" t="s">
        <v>580</v>
      </c>
      <c r="G396" s="12">
        <v>31</v>
      </c>
      <c r="H396" s="12"/>
    </row>
    <row r="397" spans="1:8" x14ac:dyDescent="0.2">
      <c r="A397" s="53">
        <v>1136909462</v>
      </c>
      <c r="B397" s="45" t="s">
        <v>650</v>
      </c>
      <c r="C397" s="54" t="s">
        <v>549</v>
      </c>
      <c r="D397" s="43">
        <v>44236</v>
      </c>
      <c r="E397" s="43">
        <v>44295</v>
      </c>
      <c r="F397" s="47" t="s">
        <v>580</v>
      </c>
      <c r="G397" s="12">
        <v>36</v>
      </c>
      <c r="H397" s="12"/>
    </row>
    <row r="398" spans="1:8" x14ac:dyDescent="0.2">
      <c r="A398" s="49">
        <v>1140830326</v>
      </c>
      <c r="B398" s="45" t="s">
        <v>2416</v>
      </c>
      <c r="C398" s="54" t="s">
        <v>2516</v>
      </c>
      <c r="D398" s="43">
        <v>44309</v>
      </c>
      <c r="E398" s="43">
        <v>44430</v>
      </c>
      <c r="F398" s="47" t="s">
        <v>580</v>
      </c>
      <c r="G398" s="12">
        <v>33</v>
      </c>
      <c r="H398" s="12"/>
    </row>
    <row r="399" spans="1:8" x14ac:dyDescent="0.2">
      <c r="A399" s="53">
        <v>1140833246</v>
      </c>
      <c r="B399" s="45" t="s">
        <v>778</v>
      </c>
      <c r="C399" s="50" t="s">
        <v>966</v>
      </c>
      <c r="D399" s="43">
        <v>44314</v>
      </c>
      <c r="E399" s="43">
        <v>44496</v>
      </c>
      <c r="F399" s="47" t="s">
        <v>580</v>
      </c>
      <c r="G399" s="12">
        <v>33</v>
      </c>
      <c r="H399" s="12"/>
    </row>
    <row r="400" spans="1:8" x14ac:dyDescent="0.2">
      <c r="A400" s="49">
        <v>1144056303</v>
      </c>
      <c r="B400" s="45" t="s">
        <v>2475</v>
      </c>
      <c r="C400" s="50" t="s">
        <v>572</v>
      </c>
      <c r="D400" s="43">
        <v>44459</v>
      </c>
      <c r="E400" s="43">
        <v>44554</v>
      </c>
      <c r="F400" s="50" t="s">
        <v>579</v>
      </c>
      <c r="G400" s="12">
        <v>31</v>
      </c>
      <c r="H400" s="25"/>
    </row>
    <row r="401" spans="1:8" x14ac:dyDescent="0.2">
      <c r="A401" s="53">
        <v>1152434340</v>
      </c>
      <c r="B401" s="45" t="s">
        <v>624</v>
      </c>
      <c r="C401" s="50" t="s">
        <v>887</v>
      </c>
      <c r="D401" s="43">
        <v>44229</v>
      </c>
      <c r="E401" s="43">
        <v>44302</v>
      </c>
      <c r="F401" s="47" t="s">
        <v>579</v>
      </c>
      <c r="G401" s="12">
        <v>30</v>
      </c>
      <c r="H401" s="12"/>
    </row>
  </sheetData>
  <autoFilter ref="A1:H401" xr:uid="{3178C39D-28FC-C144-AA60-0C4F9E61EA4B}">
    <sortState xmlns:xlrd2="http://schemas.microsoft.com/office/spreadsheetml/2017/richdata2" ref="A2:H427">
      <sortCondition ref="A1:A427"/>
    </sortState>
  </autoFilter>
  <conditionalFormatting sqref="A571:A1048576 A1">
    <cfRule type="duplicateValues" dxfId="33" priority="18"/>
  </conditionalFormatting>
  <conditionalFormatting sqref="A282">
    <cfRule type="duplicateValues" dxfId="32" priority="13"/>
  </conditionalFormatting>
  <conditionalFormatting sqref="C281">
    <cfRule type="duplicateValues" dxfId="31" priority="7"/>
  </conditionalFormatting>
  <conditionalFormatting sqref="C282">
    <cfRule type="duplicateValues" dxfId="30" priority="8"/>
  </conditionalFormatting>
  <conditionalFormatting sqref="C283">
    <cfRule type="duplicateValues" dxfId="29" priority="6"/>
  </conditionalFormatting>
  <conditionalFormatting sqref="C327">
    <cfRule type="duplicateValues" dxfId="28" priority="5"/>
  </conditionalFormatting>
  <conditionalFormatting sqref="C355">
    <cfRule type="duplicateValues" dxfId="27" priority="4"/>
  </conditionalFormatting>
  <conditionalFormatting sqref="C368">
    <cfRule type="duplicateValues" dxfId="26" priority="3"/>
  </conditionalFormatting>
  <conditionalFormatting sqref="C390">
    <cfRule type="duplicateValues" dxfId="25" priority="2"/>
  </conditionalFormatting>
  <conditionalFormatting sqref="A1:A1048576">
    <cfRule type="duplicateValues" dxfId="24" priority="1"/>
  </conditionalFormatting>
  <conditionalFormatting sqref="C391:C401 C369:C389 C356:C367 C328:C354 C284:C326 C2:C280">
    <cfRule type="duplicateValues" dxfId="23" priority="2179"/>
  </conditionalFormatting>
  <conditionalFormatting sqref="A283:A401 A268:A281 A2:A266">
    <cfRule type="duplicateValues" dxfId="22" priority="2311"/>
  </conditionalFormatting>
  <conditionalFormatting sqref="A2:A401">
    <cfRule type="duplicateValues" dxfId="3" priority="2336"/>
  </conditionalFormatting>
  <conditionalFormatting sqref="A2:A401">
    <cfRule type="duplicateValues" dxfId="2" priority="2338"/>
  </conditionalFormatting>
  <conditionalFormatting sqref="C2:C401">
    <cfRule type="duplicateValues" dxfId="1" priority="2340"/>
  </conditionalFormatting>
  <conditionalFormatting sqref="C2:C401">
    <cfRule type="duplicateValues" dxfId="0" priority="2342"/>
  </conditionalFormatting>
  <dataValidations count="2">
    <dataValidation type="date" allowBlank="1" showInputMessage="1" errorTitle="Entrada no válida" error="Por favor escriba una fecha válida (AAAA/MM/DD)" promptTitle="Ingrese una fecha (AAAA/MM/DD)" sqref="E240" xr:uid="{C80AEF07-50F8-BE49-B00B-4B519BCA2C6D}">
      <formula1>1900/1/1</formula1>
      <formula2>3000/1/1</formula2>
    </dataValidation>
    <dataValidation type="whole" allowBlank="1" showInputMessage="1" showErrorMessage="1" errorTitle="Entrada no válida" error="Por favor escriba un número entero" promptTitle="Escriba un número entero en esta casilla" sqref="A347" xr:uid="{DCFC31E5-907C-E447-92BC-40A2186EFE85}">
      <formula1>-999999999999</formula1>
      <formula2>999999999999</formula2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C91D0-AAE6-464B-A2B8-9DC032327247}">
  <dimension ref="A1:H509"/>
  <sheetViews>
    <sheetView topLeftCell="B101" workbookViewId="0">
      <selection activeCell="A101" sqref="A1:A1048576"/>
    </sheetView>
  </sheetViews>
  <sheetFormatPr baseColWidth="10" defaultRowHeight="16" x14ac:dyDescent="0.2"/>
  <cols>
    <col min="1" max="1" width="21" hidden="1" customWidth="1"/>
    <col min="2" max="2" width="21" bestFit="1" customWidth="1"/>
    <col min="3" max="3" width="36.5" bestFit="1" customWidth="1"/>
    <col min="4" max="4" width="15.33203125" bestFit="1" customWidth="1"/>
    <col min="5" max="5" width="21.83203125" bestFit="1" customWidth="1"/>
    <col min="6" max="6" width="24" style="17" bestFit="1" customWidth="1"/>
    <col min="7" max="7" width="24" style="65" customWidth="1"/>
    <col min="8" max="8" width="24" style="17" bestFit="1" customWidth="1"/>
  </cols>
  <sheetData>
    <row r="1" spans="1:8" s="2" customFormat="1" x14ac:dyDescent="0.2">
      <c r="A1" s="3" t="s">
        <v>581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64" t="s">
        <v>2197</v>
      </c>
      <c r="H1" s="3" t="s">
        <v>2196</v>
      </c>
    </row>
    <row r="2" spans="1:8" x14ac:dyDescent="0.2">
      <c r="A2" s="14">
        <v>1015465988</v>
      </c>
      <c r="B2" s="4" t="s">
        <v>1046</v>
      </c>
      <c r="C2" s="4" t="s">
        <v>552</v>
      </c>
      <c r="D2" s="10">
        <v>44578</v>
      </c>
      <c r="E2" s="10">
        <v>44758</v>
      </c>
      <c r="F2" s="12" t="s">
        <v>579</v>
      </c>
      <c r="G2" s="65">
        <v>25</v>
      </c>
      <c r="H2" s="63"/>
    </row>
    <row r="3" spans="1:8" x14ac:dyDescent="0.2">
      <c r="A3" s="14">
        <v>42105147</v>
      </c>
      <c r="B3" s="4" t="s">
        <v>1047</v>
      </c>
      <c r="C3" s="7" t="s">
        <v>979</v>
      </c>
      <c r="D3" s="10">
        <v>44580</v>
      </c>
      <c r="E3" s="10">
        <v>44760</v>
      </c>
      <c r="F3" s="12" t="s">
        <v>580</v>
      </c>
      <c r="G3" s="65">
        <v>49.56712328767123</v>
      </c>
      <c r="H3" s="63"/>
    </row>
    <row r="4" spans="1:8" x14ac:dyDescent="0.2">
      <c r="A4" s="16">
        <v>1032437674</v>
      </c>
      <c r="B4" s="4" t="s">
        <v>1048</v>
      </c>
      <c r="C4" s="8" t="s">
        <v>919</v>
      </c>
      <c r="D4" s="10">
        <v>44581</v>
      </c>
      <c r="E4" s="10">
        <v>44761</v>
      </c>
      <c r="F4" s="12" t="s">
        <v>579</v>
      </c>
      <c r="G4" s="65">
        <v>31.561643835616437</v>
      </c>
      <c r="H4" s="63"/>
    </row>
    <row r="5" spans="1:8" x14ac:dyDescent="0.2">
      <c r="A5" s="14">
        <v>1073235793</v>
      </c>
      <c r="B5" s="4" t="s">
        <v>1049</v>
      </c>
      <c r="C5" s="8" t="s">
        <v>368</v>
      </c>
      <c r="D5" s="10">
        <v>44580</v>
      </c>
      <c r="E5" s="10">
        <v>44760</v>
      </c>
      <c r="F5" s="12" t="s">
        <v>579</v>
      </c>
      <c r="G5" s="65">
        <v>31.830136986301369</v>
      </c>
      <c r="H5" s="63"/>
    </row>
    <row r="6" spans="1:8" x14ac:dyDescent="0.2">
      <c r="A6" s="16">
        <v>1013591299</v>
      </c>
      <c r="B6" s="4" t="s">
        <v>1050</v>
      </c>
      <c r="C6" s="8" t="s">
        <v>291</v>
      </c>
      <c r="D6" s="10">
        <v>44579</v>
      </c>
      <c r="E6" s="10">
        <v>44943</v>
      </c>
      <c r="F6" s="12" t="s">
        <v>580</v>
      </c>
      <c r="G6" s="65">
        <v>34.345205479452055</v>
      </c>
      <c r="H6" s="63"/>
    </row>
    <row r="7" spans="1:8" x14ac:dyDescent="0.2">
      <c r="A7" s="14">
        <v>1069175415</v>
      </c>
      <c r="B7" s="5" t="s">
        <v>1051</v>
      </c>
      <c r="C7" s="8" t="s">
        <v>279</v>
      </c>
      <c r="D7" s="10">
        <v>44580</v>
      </c>
      <c r="E7" s="10">
        <v>44944</v>
      </c>
      <c r="F7" s="12" t="s">
        <v>580</v>
      </c>
      <c r="G7" s="65">
        <v>32.413698630136984</v>
      </c>
      <c r="H7" s="63"/>
    </row>
    <row r="8" spans="1:8" x14ac:dyDescent="0.2">
      <c r="A8" s="14">
        <v>1031149907</v>
      </c>
      <c r="B8" s="4" t="s">
        <v>1052</v>
      </c>
      <c r="C8" s="8" t="s">
        <v>303</v>
      </c>
      <c r="D8" s="10">
        <v>44581</v>
      </c>
      <c r="E8" s="10">
        <v>44914</v>
      </c>
      <c r="F8" s="12" t="s">
        <v>580</v>
      </c>
      <c r="G8" s="65">
        <v>28.208219178082192</v>
      </c>
      <c r="H8" s="63"/>
    </row>
    <row r="9" spans="1:8" x14ac:dyDescent="0.2">
      <c r="A9" s="14">
        <v>80099682</v>
      </c>
      <c r="B9" s="4" t="s">
        <v>1053</v>
      </c>
      <c r="C9" s="8" t="s">
        <v>1015</v>
      </c>
      <c r="D9" s="10">
        <v>44585</v>
      </c>
      <c r="E9" s="10">
        <v>44949</v>
      </c>
      <c r="F9" s="12" t="s">
        <v>579</v>
      </c>
      <c r="G9" s="65">
        <v>38.460273972602742</v>
      </c>
      <c r="H9" s="63"/>
    </row>
    <row r="10" spans="1:8" x14ac:dyDescent="0.2">
      <c r="A10" s="16">
        <v>37322875</v>
      </c>
      <c r="B10" s="4" t="s">
        <v>1054</v>
      </c>
      <c r="C10" s="8" t="s">
        <v>925</v>
      </c>
      <c r="D10" s="10">
        <v>44581</v>
      </c>
      <c r="E10" s="10">
        <v>44761</v>
      </c>
      <c r="F10" s="12" t="s">
        <v>580</v>
      </c>
      <c r="G10" s="65">
        <v>51.293150684931504</v>
      </c>
      <c r="H10" s="63"/>
    </row>
    <row r="11" spans="1:8" x14ac:dyDescent="0.2">
      <c r="A11" s="14">
        <v>1044421373</v>
      </c>
      <c r="B11" s="4" t="s">
        <v>1055</v>
      </c>
      <c r="C11" s="8" t="s">
        <v>1313</v>
      </c>
      <c r="D11" s="10">
        <v>44581</v>
      </c>
      <c r="E11" s="10">
        <v>44945</v>
      </c>
      <c r="F11" s="12" t="s">
        <v>580</v>
      </c>
      <c r="G11" s="65">
        <v>35.254794520547946</v>
      </c>
      <c r="H11" s="63"/>
    </row>
    <row r="12" spans="1:8" x14ac:dyDescent="0.2">
      <c r="A12" s="14">
        <v>1022946697</v>
      </c>
      <c r="B12" s="4" t="s">
        <v>1056</v>
      </c>
      <c r="C12" s="8" t="s">
        <v>985</v>
      </c>
      <c r="D12" s="10">
        <v>44582</v>
      </c>
      <c r="E12" s="10">
        <v>44946</v>
      </c>
      <c r="F12" s="12" t="s">
        <v>579</v>
      </c>
      <c r="G12" s="65">
        <v>33.197260273972603</v>
      </c>
      <c r="H12" s="63"/>
    </row>
    <row r="13" spans="1:8" x14ac:dyDescent="0.2">
      <c r="A13" s="14">
        <v>1014207613</v>
      </c>
      <c r="B13" s="4" t="s">
        <v>1057</v>
      </c>
      <c r="C13" s="8" t="s">
        <v>356</v>
      </c>
      <c r="D13" s="10">
        <v>44588</v>
      </c>
      <c r="E13" s="10">
        <v>44921</v>
      </c>
      <c r="F13" s="12" t="s">
        <v>580</v>
      </c>
      <c r="G13" s="65">
        <v>32.032876712328765</v>
      </c>
      <c r="H13" s="63"/>
    </row>
    <row r="14" spans="1:8" x14ac:dyDescent="0.2">
      <c r="A14" s="14">
        <v>52966383</v>
      </c>
      <c r="B14" s="4" t="s">
        <v>1058</v>
      </c>
      <c r="C14" s="8" t="s">
        <v>520</v>
      </c>
      <c r="D14" s="10">
        <v>44582</v>
      </c>
      <c r="E14" s="10">
        <v>44915</v>
      </c>
      <c r="F14" s="12" t="s">
        <v>580</v>
      </c>
      <c r="G14" s="65">
        <v>38.208219178082189</v>
      </c>
      <c r="H14" s="63"/>
    </row>
    <row r="15" spans="1:8" x14ac:dyDescent="0.2">
      <c r="A15" s="14">
        <v>8127742</v>
      </c>
      <c r="B15" s="4" t="s">
        <v>1059</v>
      </c>
      <c r="C15" s="8" t="s">
        <v>525</v>
      </c>
      <c r="D15" s="10">
        <v>44582</v>
      </c>
      <c r="E15" s="10">
        <v>44915</v>
      </c>
      <c r="F15" s="12" t="s">
        <v>579</v>
      </c>
      <c r="G15" s="65">
        <v>37.608219178082194</v>
      </c>
      <c r="H15" s="63"/>
    </row>
    <row r="16" spans="1:8" x14ac:dyDescent="0.2">
      <c r="A16" s="14">
        <v>16599049</v>
      </c>
      <c r="B16" s="4" t="s">
        <v>1060</v>
      </c>
      <c r="C16" s="8" t="s">
        <v>203</v>
      </c>
      <c r="D16" s="10">
        <v>44582</v>
      </c>
      <c r="E16" s="10">
        <v>44915</v>
      </c>
      <c r="F16" s="12" t="s">
        <v>579</v>
      </c>
      <c r="G16" s="65">
        <v>67.161643835616445</v>
      </c>
      <c r="H16" s="63"/>
    </row>
    <row r="17" spans="1:8" x14ac:dyDescent="0.2">
      <c r="A17" s="14">
        <v>51647967</v>
      </c>
      <c r="B17" s="4" t="s">
        <v>1061</v>
      </c>
      <c r="C17" s="4" t="s">
        <v>262</v>
      </c>
      <c r="D17" s="10">
        <v>44581</v>
      </c>
      <c r="E17" s="10">
        <v>44914</v>
      </c>
      <c r="F17" s="12" t="s">
        <v>580</v>
      </c>
      <c r="G17" s="65">
        <v>59.676712328767124</v>
      </c>
      <c r="H17" s="63"/>
    </row>
    <row r="18" spans="1:8" x14ac:dyDescent="0.2">
      <c r="A18" s="14">
        <v>1022440322</v>
      </c>
      <c r="B18" s="4" t="s">
        <v>1062</v>
      </c>
      <c r="C18" s="8" t="s">
        <v>978</v>
      </c>
      <c r="D18" s="10">
        <v>44582</v>
      </c>
      <c r="E18" s="10">
        <v>44640</v>
      </c>
      <c r="F18" s="12" t="s">
        <v>580</v>
      </c>
      <c r="G18" s="65">
        <v>23.068493150684933</v>
      </c>
      <c r="H18" s="63"/>
    </row>
    <row r="19" spans="1:8" x14ac:dyDescent="0.2">
      <c r="A19" s="14">
        <v>80072969</v>
      </c>
      <c r="B19" s="4" t="s">
        <v>1063</v>
      </c>
      <c r="C19" s="4" t="s">
        <v>297</v>
      </c>
      <c r="D19" s="10">
        <v>44582</v>
      </c>
      <c r="E19" s="10">
        <v>44946</v>
      </c>
      <c r="F19" s="12" t="s">
        <v>579</v>
      </c>
      <c r="G19" s="65">
        <v>39.452054794520549</v>
      </c>
      <c r="H19" s="63"/>
    </row>
    <row r="20" spans="1:8" x14ac:dyDescent="0.2">
      <c r="A20" s="14">
        <v>1016077023</v>
      </c>
      <c r="B20" s="4" t="s">
        <v>1064</v>
      </c>
      <c r="C20" s="8" t="s">
        <v>186</v>
      </c>
      <c r="D20" s="10">
        <v>44585</v>
      </c>
      <c r="E20" s="10">
        <v>44918</v>
      </c>
      <c r="F20" s="12" t="s">
        <v>579</v>
      </c>
      <c r="G20" s="65">
        <v>26.753424657534246</v>
      </c>
      <c r="H20" s="63"/>
    </row>
    <row r="21" spans="1:8" x14ac:dyDescent="0.2">
      <c r="A21" s="14">
        <v>1032427280</v>
      </c>
      <c r="B21" s="4" t="s">
        <v>1065</v>
      </c>
      <c r="C21" s="8" t="s">
        <v>568</v>
      </c>
      <c r="D21" s="10">
        <v>44582</v>
      </c>
      <c r="E21" s="10">
        <v>44946</v>
      </c>
      <c r="F21" s="12" t="s">
        <v>579</v>
      </c>
      <c r="G21" s="65">
        <v>32.906849315068492</v>
      </c>
      <c r="H21" s="63"/>
    </row>
    <row r="22" spans="1:8" x14ac:dyDescent="0.2">
      <c r="A22" s="14">
        <v>1100964581</v>
      </c>
      <c r="B22" s="4" t="s">
        <v>1066</v>
      </c>
      <c r="C22" s="4" t="s">
        <v>1314</v>
      </c>
      <c r="D22" s="10">
        <v>44585</v>
      </c>
      <c r="E22" s="10">
        <v>44628</v>
      </c>
      <c r="F22" s="12" t="s">
        <v>580</v>
      </c>
      <c r="G22" s="65">
        <v>28.109589041095891</v>
      </c>
      <c r="H22" s="63"/>
    </row>
    <row r="23" spans="1:8" x14ac:dyDescent="0.2">
      <c r="A23" s="14">
        <v>1019023316</v>
      </c>
      <c r="B23" s="4" t="s">
        <v>1067</v>
      </c>
      <c r="C23" s="4" t="s">
        <v>290</v>
      </c>
      <c r="D23" s="10">
        <v>44582</v>
      </c>
      <c r="E23" s="10">
        <v>44946</v>
      </c>
      <c r="F23" s="12" t="s">
        <v>579</v>
      </c>
      <c r="G23" s="65">
        <v>33.772602739726025</v>
      </c>
      <c r="H23" s="63"/>
    </row>
    <row r="24" spans="1:8" x14ac:dyDescent="0.2">
      <c r="A24" s="14">
        <v>43555366</v>
      </c>
      <c r="B24" s="4" t="s">
        <v>1068</v>
      </c>
      <c r="C24" s="4" t="s">
        <v>428</v>
      </c>
      <c r="D24" s="10">
        <v>44585</v>
      </c>
      <c r="E24" s="10">
        <v>45283</v>
      </c>
      <c r="F24" s="12" t="s">
        <v>580</v>
      </c>
      <c r="G24" s="65">
        <v>50.986301369863014</v>
      </c>
      <c r="H24" s="63"/>
    </row>
    <row r="25" spans="1:8" x14ac:dyDescent="0.2">
      <c r="A25" s="14">
        <v>1107074848</v>
      </c>
      <c r="B25" s="4" t="s">
        <v>1069</v>
      </c>
      <c r="C25" s="4" t="s">
        <v>997</v>
      </c>
      <c r="D25" s="10">
        <v>44591</v>
      </c>
      <c r="E25" s="10">
        <v>44924</v>
      </c>
      <c r="F25" s="12" t="s">
        <v>580</v>
      </c>
      <c r="G25" s="65">
        <v>29.010958904109589</v>
      </c>
      <c r="H25" s="63"/>
    </row>
    <row r="26" spans="1:8" x14ac:dyDescent="0.2">
      <c r="A26" s="14">
        <v>1030598336</v>
      </c>
      <c r="B26" s="4" t="s">
        <v>1070</v>
      </c>
      <c r="C26" s="4" t="s">
        <v>1017</v>
      </c>
      <c r="D26" s="10">
        <v>44594</v>
      </c>
      <c r="E26" s="10">
        <v>44927</v>
      </c>
      <c r="F26" s="12" t="s">
        <v>580</v>
      </c>
      <c r="G26" s="65">
        <v>30.432876712328767</v>
      </c>
      <c r="H26" s="63"/>
    </row>
    <row r="27" spans="1:8" x14ac:dyDescent="0.2">
      <c r="A27" s="14">
        <v>52715025</v>
      </c>
      <c r="B27" s="4" t="s">
        <v>1071</v>
      </c>
      <c r="C27" s="4" t="s">
        <v>452</v>
      </c>
      <c r="D27" s="10">
        <v>44587</v>
      </c>
      <c r="E27" s="10">
        <v>44859</v>
      </c>
      <c r="F27" s="12" t="s">
        <v>580</v>
      </c>
      <c r="G27" s="65">
        <v>42.657534246575345</v>
      </c>
      <c r="H27" s="63"/>
    </row>
    <row r="28" spans="1:8" x14ac:dyDescent="0.2">
      <c r="A28" s="14">
        <v>52620704</v>
      </c>
      <c r="B28" s="4" t="s">
        <v>1072</v>
      </c>
      <c r="C28" s="4" t="s">
        <v>380</v>
      </c>
      <c r="D28" s="10">
        <v>44588</v>
      </c>
      <c r="E28" s="10">
        <v>44921</v>
      </c>
      <c r="F28" s="12" t="s">
        <v>580</v>
      </c>
      <c r="G28" s="65">
        <v>48.901369863013699</v>
      </c>
      <c r="H28" s="63"/>
    </row>
    <row r="29" spans="1:8" x14ac:dyDescent="0.2">
      <c r="A29" s="16">
        <v>1022356639</v>
      </c>
      <c r="B29" s="4" t="s">
        <v>1073</v>
      </c>
      <c r="C29" s="4" t="s">
        <v>963</v>
      </c>
      <c r="D29" s="10">
        <v>44587</v>
      </c>
      <c r="E29" s="10">
        <v>44890</v>
      </c>
      <c r="F29" s="12" t="s">
        <v>580</v>
      </c>
      <c r="G29" s="65">
        <v>32.923287671232877</v>
      </c>
      <c r="H29" s="63"/>
    </row>
    <row r="30" spans="1:8" x14ac:dyDescent="0.2">
      <c r="A30" s="14">
        <v>1013588165</v>
      </c>
      <c r="B30" s="4" t="s">
        <v>1074</v>
      </c>
      <c r="C30" s="4" t="s">
        <v>893</v>
      </c>
      <c r="D30" s="10">
        <v>44585</v>
      </c>
      <c r="E30" s="10">
        <v>44918</v>
      </c>
      <c r="F30" s="12" t="s">
        <v>580</v>
      </c>
      <c r="G30" s="65">
        <v>34.734246575342468</v>
      </c>
      <c r="H30" s="63"/>
    </row>
    <row r="31" spans="1:8" x14ac:dyDescent="0.2">
      <c r="A31" s="14">
        <v>79693505</v>
      </c>
      <c r="B31" s="4" t="s">
        <v>1075</v>
      </c>
      <c r="C31" s="4" t="s">
        <v>331</v>
      </c>
      <c r="D31" s="10">
        <v>44585</v>
      </c>
      <c r="E31" s="10">
        <v>44888</v>
      </c>
      <c r="F31" s="12" t="s">
        <v>579</v>
      </c>
      <c r="G31" s="65">
        <v>46.594520547945208</v>
      </c>
      <c r="H31" s="63"/>
    </row>
    <row r="32" spans="1:8" x14ac:dyDescent="0.2">
      <c r="A32" s="14">
        <v>1010229574</v>
      </c>
      <c r="B32" s="4" t="s">
        <v>1076</v>
      </c>
      <c r="C32" s="4" t="s">
        <v>276</v>
      </c>
      <c r="D32" s="10">
        <v>44585</v>
      </c>
      <c r="E32" s="10">
        <v>44949</v>
      </c>
      <c r="F32" s="12" t="s">
        <v>579</v>
      </c>
      <c r="G32" s="65">
        <v>25.391780821917809</v>
      </c>
      <c r="H32" s="63"/>
    </row>
    <row r="33" spans="1:8" x14ac:dyDescent="0.2">
      <c r="A33" s="14">
        <v>1019065222</v>
      </c>
      <c r="B33" s="4" t="s">
        <v>1077</v>
      </c>
      <c r="C33" s="4" t="s">
        <v>1004</v>
      </c>
      <c r="D33" s="10">
        <v>44588</v>
      </c>
      <c r="E33" s="10">
        <v>44921</v>
      </c>
      <c r="F33" s="12" t="s">
        <v>580</v>
      </c>
      <c r="G33" s="65">
        <v>30.205479452054796</v>
      </c>
      <c r="H33" s="63"/>
    </row>
    <row r="34" spans="1:8" x14ac:dyDescent="0.2">
      <c r="A34" s="14">
        <v>52340785</v>
      </c>
      <c r="B34" s="4" t="s">
        <v>1078</v>
      </c>
      <c r="C34" s="4" t="s">
        <v>986</v>
      </c>
      <c r="D34" s="10">
        <v>44593</v>
      </c>
      <c r="E34" s="10">
        <v>44895</v>
      </c>
      <c r="F34" s="12" t="s">
        <v>580</v>
      </c>
      <c r="G34" s="65">
        <v>46.797260273972604</v>
      </c>
      <c r="H34" s="63"/>
    </row>
    <row r="35" spans="1:8" x14ac:dyDescent="0.2">
      <c r="A35" s="14">
        <v>52432379</v>
      </c>
      <c r="B35" s="4" t="s">
        <v>1079</v>
      </c>
      <c r="C35" s="4" t="s">
        <v>954</v>
      </c>
      <c r="D35" s="10">
        <v>44591</v>
      </c>
      <c r="E35" s="10">
        <v>44894</v>
      </c>
      <c r="F35" s="12" t="s">
        <v>580</v>
      </c>
      <c r="G35" s="65">
        <v>44.945205479452056</v>
      </c>
      <c r="H35" s="63"/>
    </row>
    <row r="36" spans="1:8" x14ac:dyDescent="0.2">
      <c r="A36" s="14">
        <v>1125348026</v>
      </c>
      <c r="B36" s="4" t="s">
        <v>1080</v>
      </c>
      <c r="C36" s="4" t="s">
        <v>1315</v>
      </c>
      <c r="D36" s="10">
        <v>44590</v>
      </c>
      <c r="E36" s="10">
        <v>44923</v>
      </c>
      <c r="F36" s="12" t="s">
        <v>579</v>
      </c>
      <c r="G36" s="65">
        <v>35.934246575342463</v>
      </c>
      <c r="H36" s="63"/>
    </row>
    <row r="37" spans="1:8" x14ac:dyDescent="0.2">
      <c r="A37" s="14">
        <v>1013639871</v>
      </c>
      <c r="B37" s="4" t="s">
        <v>1081</v>
      </c>
      <c r="C37" s="4" t="s">
        <v>1010</v>
      </c>
      <c r="D37" s="10">
        <v>44593</v>
      </c>
      <c r="E37" s="10">
        <v>44895</v>
      </c>
      <c r="F37" s="12" t="s">
        <v>579</v>
      </c>
      <c r="G37" s="65">
        <v>28.82191780821918</v>
      </c>
      <c r="H37" s="63"/>
    </row>
    <row r="38" spans="1:8" x14ac:dyDescent="0.2">
      <c r="A38" s="16">
        <v>1014227023</v>
      </c>
      <c r="B38" s="4" t="s">
        <v>1082</v>
      </c>
      <c r="C38" s="4" t="s">
        <v>1316</v>
      </c>
      <c r="D38" s="10">
        <v>44588</v>
      </c>
      <c r="E38" s="10">
        <v>44921</v>
      </c>
      <c r="F38" s="12" t="s">
        <v>579</v>
      </c>
      <c r="G38" s="65">
        <v>30.235616438356164</v>
      </c>
      <c r="H38" s="63"/>
    </row>
    <row r="39" spans="1:8" x14ac:dyDescent="0.2">
      <c r="A39" s="16">
        <v>1023895667</v>
      </c>
      <c r="B39" s="4" t="s">
        <v>1083</v>
      </c>
      <c r="C39" s="4" t="s">
        <v>264</v>
      </c>
      <c r="D39" s="10">
        <v>44585</v>
      </c>
      <c r="E39" s="10">
        <v>44949</v>
      </c>
      <c r="F39" s="12" t="s">
        <v>579</v>
      </c>
      <c r="G39" s="65">
        <v>31.81917808219178</v>
      </c>
      <c r="H39" s="63"/>
    </row>
    <row r="40" spans="1:8" x14ac:dyDescent="0.2">
      <c r="A40" s="14">
        <v>52234434</v>
      </c>
      <c r="B40" s="4" t="s">
        <v>1084</v>
      </c>
      <c r="C40" s="4" t="s">
        <v>1317</v>
      </c>
      <c r="D40" s="10">
        <v>44593</v>
      </c>
      <c r="E40" s="10">
        <v>44745</v>
      </c>
      <c r="F40" s="12" t="s">
        <v>580</v>
      </c>
      <c r="G40" s="65">
        <v>43.747945205479454</v>
      </c>
      <c r="H40" s="63"/>
    </row>
    <row r="41" spans="1:8" x14ac:dyDescent="0.2">
      <c r="A41" s="14">
        <v>1030616263</v>
      </c>
      <c r="B41" s="4" t="s">
        <v>1085</v>
      </c>
      <c r="C41" s="4" t="s">
        <v>917</v>
      </c>
      <c r="D41" s="10">
        <v>44594</v>
      </c>
      <c r="E41" s="10">
        <v>44746</v>
      </c>
      <c r="F41" s="12" t="s">
        <v>579</v>
      </c>
      <c r="G41" s="65">
        <v>29.290410958904111</v>
      </c>
      <c r="H41" s="63"/>
    </row>
    <row r="42" spans="1:8" x14ac:dyDescent="0.2">
      <c r="A42" s="14">
        <v>1032429847</v>
      </c>
      <c r="B42" s="4" t="s">
        <v>1086</v>
      </c>
      <c r="C42" s="4" t="s">
        <v>972</v>
      </c>
      <c r="D42" s="10">
        <v>44590</v>
      </c>
      <c r="E42" s="10">
        <v>44893</v>
      </c>
      <c r="F42" s="12" t="s">
        <v>579</v>
      </c>
      <c r="G42" s="65">
        <v>32.939726027397263</v>
      </c>
      <c r="H42" s="63"/>
    </row>
    <row r="43" spans="1:8" x14ac:dyDescent="0.2">
      <c r="A43" s="14">
        <v>1030601469</v>
      </c>
      <c r="B43" s="4" t="s">
        <v>1087</v>
      </c>
      <c r="C43" s="4" t="s">
        <v>991</v>
      </c>
      <c r="D43" s="10">
        <v>44593</v>
      </c>
      <c r="E43" s="10">
        <v>44926</v>
      </c>
      <c r="F43" s="12" t="s">
        <v>580</v>
      </c>
      <c r="G43" s="65">
        <v>30.252054794520546</v>
      </c>
      <c r="H43" s="63"/>
    </row>
    <row r="44" spans="1:8" x14ac:dyDescent="0.2">
      <c r="A44" s="14">
        <v>1030620306</v>
      </c>
      <c r="B44" s="4" t="s">
        <v>1088</v>
      </c>
      <c r="C44" s="4" t="s">
        <v>496</v>
      </c>
      <c r="D44" s="10">
        <v>44591</v>
      </c>
      <c r="E44" s="10">
        <v>44924</v>
      </c>
      <c r="F44" s="12" t="s">
        <v>579</v>
      </c>
      <c r="G44" s="65">
        <v>29.145205479452056</v>
      </c>
      <c r="H44" s="63"/>
    </row>
    <row r="45" spans="1:8" x14ac:dyDescent="0.2">
      <c r="A45" s="16">
        <v>1018441053</v>
      </c>
      <c r="B45" s="4" t="s">
        <v>1089</v>
      </c>
      <c r="C45" s="4" t="s">
        <v>257</v>
      </c>
      <c r="D45" s="10">
        <v>44588</v>
      </c>
      <c r="E45" s="10">
        <v>44921</v>
      </c>
      <c r="F45" s="12" t="s">
        <v>580</v>
      </c>
      <c r="G45" s="65">
        <v>31.054794520547944</v>
      </c>
      <c r="H45" s="63"/>
    </row>
    <row r="46" spans="1:8" x14ac:dyDescent="0.2">
      <c r="A46" s="14">
        <v>80546098</v>
      </c>
      <c r="B46" s="4" t="s">
        <v>1090</v>
      </c>
      <c r="C46" s="4" t="s">
        <v>429</v>
      </c>
      <c r="D46" s="10">
        <v>44593</v>
      </c>
      <c r="E46" s="10">
        <v>44957</v>
      </c>
      <c r="F46" s="12" t="s">
        <v>579</v>
      </c>
      <c r="G46" s="65">
        <v>40.063013698630137</v>
      </c>
      <c r="H46" s="63"/>
    </row>
    <row r="47" spans="1:8" x14ac:dyDescent="0.2">
      <c r="A47" s="16">
        <v>52790132</v>
      </c>
      <c r="B47" s="4" t="s">
        <v>1091</v>
      </c>
      <c r="C47" s="4" t="s">
        <v>193</v>
      </c>
      <c r="D47" s="10">
        <v>44591</v>
      </c>
      <c r="E47" s="10">
        <v>44833</v>
      </c>
      <c r="F47" s="12" t="s">
        <v>580</v>
      </c>
      <c r="G47" s="65">
        <v>41.273972602739725</v>
      </c>
      <c r="H47" s="63" t="s">
        <v>2195</v>
      </c>
    </row>
    <row r="48" spans="1:8" x14ac:dyDescent="0.2">
      <c r="A48" s="14">
        <v>80111372</v>
      </c>
      <c r="B48" s="4" t="s">
        <v>1092</v>
      </c>
      <c r="C48" s="4" t="s">
        <v>958</v>
      </c>
      <c r="D48" s="10">
        <v>44588</v>
      </c>
      <c r="E48" s="10">
        <v>44952</v>
      </c>
      <c r="F48" s="12" t="s">
        <v>579</v>
      </c>
      <c r="G48" s="65">
        <v>38.282191780821918</v>
      </c>
      <c r="H48" s="63"/>
    </row>
    <row r="49" spans="1:8" x14ac:dyDescent="0.2">
      <c r="A49" s="14">
        <v>79979716</v>
      </c>
      <c r="B49" s="4" t="s">
        <v>1093</v>
      </c>
      <c r="C49" s="4" t="s">
        <v>1026</v>
      </c>
      <c r="D49" s="10">
        <v>44588</v>
      </c>
      <c r="E49" s="10">
        <v>44768</v>
      </c>
      <c r="F49" s="12" t="s">
        <v>579</v>
      </c>
      <c r="G49" s="65">
        <v>43.591780821917808</v>
      </c>
      <c r="H49" s="63"/>
    </row>
    <row r="50" spans="1:8" x14ac:dyDescent="0.2">
      <c r="A50" s="16">
        <v>1013586073</v>
      </c>
      <c r="B50" s="4" t="s">
        <v>1094</v>
      </c>
      <c r="C50" s="4" t="s">
        <v>503</v>
      </c>
      <c r="D50" s="10">
        <v>44588</v>
      </c>
      <c r="E50" s="10">
        <v>44768</v>
      </c>
      <c r="F50" s="12" t="s">
        <v>580</v>
      </c>
      <c r="G50" s="65">
        <v>35.372602739726027</v>
      </c>
      <c r="H50" s="63"/>
    </row>
    <row r="51" spans="1:8" x14ac:dyDescent="0.2">
      <c r="A51" s="16">
        <v>1015428775</v>
      </c>
      <c r="B51" s="4" t="s">
        <v>1095</v>
      </c>
      <c r="C51" s="4" t="s">
        <v>1019</v>
      </c>
      <c r="D51" s="10">
        <v>44591</v>
      </c>
      <c r="E51" s="10">
        <v>44771</v>
      </c>
      <c r="F51" s="12" t="s">
        <v>580</v>
      </c>
      <c r="G51" s="65">
        <v>30.063013698630137</v>
      </c>
      <c r="H51" s="63"/>
    </row>
    <row r="52" spans="1:8" x14ac:dyDescent="0.2">
      <c r="A52" s="16">
        <v>1032409279</v>
      </c>
      <c r="B52" s="4" t="s">
        <v>1096</v>
      </c>
      <c r="C52" s="4" t="s">
        <v>293</v>
      </c>
      <c r="D52" s="10">
        <v>44590</v>
      </c>
      <c r="E52" s="10">
        <v>44954</v>
      </c>
      <c r="F52" s="12" t="s">
        <v>580</v>
      </c>
      <c r="G52" s="65">
        <v>33.819178082191783</v>
      </c>
      <c r="H52" s="63"/>
    </row>
    <row r="53" spans="1:8" x14ac:dyDescent="0.2">
      <c r="A53" s="14">
        <v>80281289</v>
      </c>
      <c r="B53" s="4" t="s">
        <v>1097</v>
      </c>
      <c r="C53" s="4" t="s">
        <v>956</v>
      </c>
      <c r="D53" s="10">
        <v>44590</v>
      </c>
      <c r="E53" s="10">
        <v>44954</v>
      </c>
      <c r="F53" s="12" t="s">
        <v>579</v>
      </c>
      <c r="G53" s="65">
        <v>43.641095890410959</v>
      </c>
      <c r="H53" s="63"/>
    </row>
    <row r="54" spans="1:8" x14ac:dyDescent="0.2">
      <c r="A54" s="14">
        <v>52716219</v>
      </c>
      <c r="B54" s="4" t="s">
        <v>1098</v>
      </c>
      <c r="C54" s="4" t="s">
        <v>1318</v>
      </c>
      <c r="D54" s="10">
        <v>44590</v>
      </c>
      <c r="E54" s="10">
        <v>44923</v>
      </c>
      <c r="F54" s="12" t="s">
        <v>580</v>
      </c>
      <c r="G54" s="65">
        <v>41.164383561643838</v>
      </c>
      <c r="H54" s="63"/>
    </row>
    <row r="55" spans="1:8" x14ac:dyDescent="0.2">
      <c r="A55" s="16">
        <v>79782671</v>
      </c>
      <c r="B55" s="4" t="s">
        <v>1099</v>
      </c>
      <c r="C55" s="4" t="s">
        <v>450</v>
      </c>
      <c r="D55" s="10">
        <v>44588</v>
      </c>
      <c r="E55" s="10">
        <v>44921</v>
      </c>
      <c r="F55" s="12" t="s">
        <v>579</v>
      </c>
      <c r="G55" s="65">
        <v>46.657534246575345</v>
      </c>
      <c r="H55" s="63"/>
    </row>
    <row r="56" spans="1:8" x14ac:dyDescent="0.2">
      <c r="A56" s="14">
        <v>1013586209</v>
      </c>
      <c r="B56" s="4" t="s">
        <v>1100</v>
      </c>
      <c r="C56" s="4" t="s">
        <v>515</v>
      </c>
      <c r="D56" s="10">
        <v>44591</v>
      </c>
      <c r="E56" s="10">
        <v>44924</v>
      </c>
      <c r="F56" s="12" t="s">
        <v>579</v>
      </c>
      <c r="G56" s="65">
        <v>34.895890410958906</v>
      </c>
      <c r="H56" s="63"/>
    </row>
    <row r="57" spans="1:8" x14ac:dyDescent="0.2">
      <c r="A57" s="16">
        <v>79627542</v>
      </c>
      <c r="B57" s="4" t="s">
        <v>1101</v>
      </c>
      <c r="C57" s="4" t="s">
        <v>370</v>
      </c>
      <c r="D57" s="10">
        <v>44588</v>
      </c>
      <c r="E57" s="10">
        <v>44921</v>
      </c>
      <c r="F57" s="12" t="s">
        <v>579</v>
      </c>
      <c r="G57" s="65">
        <v>45.027397260273972</v>
      </c>
      <c r="H57" s="63"/>
    </row>
    <row r="58" spans="1:8" x14ac:dyDescent="0.2">
      <c r="A58" s="14">
        <v>52883204</v>
      </c>
      <c r="B58" s="4" t="s">
        <v>1102</v>
      </c>
      <c r="C58" s="4" t="s">
        <v>365</v>
      </c>
      <c r="D58" s="10">
        <v>44591</v>
      </c>
      <c r="E58" s="10">
        <v>44924</v>
      </c>
      <c r="F58" s="12" t="s">
        <v>580</v>
      </c>
      <c r="G58" s="65">
        <v>40.701369863013696</v>
      </c>
      <c r="H58" s="63"/>
    </row>
    <row r="59" spans="1:8" x14ac:dyDescent="0.2">
      <c r="A59" s="16">
        <v>1018403700</v>
      </c>
      <c r="B59" s="4" t="s">
        <v>1103</v>
      </c>
      <c r="C59" s="4" t="s">
        <v>1319</v>
      </c>
      <c r="D59" s="10">
        <v>44591</v>
      </c>
      <c r="E59" s="10">
        <v>44894</v>
      </c>
      <c r="F59" s="12" t="s">
        <v>579</v>
      </c>
      <c r="G59" s="65">
        <v>35.761643835616439</v>
      </c>
      <c r="H59" s="63"/>
    </row>
    <row r="60" spans="1:8" x14ac:dyDescent="0.2">
      <c r="A60" s="14">
        <v>1022370815</v>
      </c>
      <c r="B60" s="4" t="s">
        <v>1104</v>
      </c>
      <c r="C60" s="4" t="s">
        <v>253</v>
      </c>
      <c r="D60" s="10">
        <v>44591</v>
      </c>
      <c r="E60" s="10">
        <v>44924</v>
      </c>
      <c r="F60" s="12" t="s">
        <v>580</v>
      </c>
      <c r="G60" s="65">
        <v>30.44109589041096</v>
      </c>
      <c r="H60" s="63"/>
    </row>
    <row r="61" spans="1:8" x14ac:dyDescent="0.2">
      <c r="A61" s="14">
        <v>24731198</v>
      </c>
      <c r="B61" s="4" t="s">
        <v>1105</v>
      </c>
      <c r="C61" s="4" t="s">
        <v>249</v>
      </c>
      <c r="D61" s="10">
        <v>44590</v>
      </c>
      <c r="E61" s="10">
        <v>44954</v>
      </c>
      <c r="F61" s="12" t="s">
        <v>580</v>
      </c>
      <c r="G61" s="65">
        <v>42.419178082191777</v>
      </c>
      <c r="H61" s="63"/>
    </row>
    <row r="62" spans="1:8" x14ac:dyDescent="0.2">
      <c r="A62" s="16">
        <v>8980500</v>
      </c>
      <c r="B62" s="4" t="s">
        <v>1106</v>
      </c>
      <c r="C62" s="4" t="s">
        <v>1320</v>
      </c>
      <c r="D62" s="10">
        <v>44591</v>
      </c>
      <c r="E62" s="10">
        <v>44924</v>
      </c>
      <c r="F62" s="12" t="s">
        <v>579</v>
      </c>
      <c r="G62" s="65">
        <v>40.871232876712327</v>
      </c>
      <c r="H62" s="63"/>
    </row>
    <row r="63" spans="1:8" x14ac:dyDescent="0.2">
      <c r="A63" s="14">
        <v>80283667</v>
      </c>
      <c r="B63" s="4" t="s">
        <v>1107</v>
      </c>
      <c r="C63" s="4" t="s">
        <v>1035</v>
      </c>
      <c r="D63" s="10">
        <v>44593</v>
      </c>
      <c r="E63" s="10">
        <v>44773</v>
      </c>
      <c r="F63" s="12" t="s">
        <v>579</v>
      </c>
      <c r="G63" s="65">
        <v>37.342465753424655</v>
      </c>
      <c r="H63" s="63"/>
    </row>
    <row r="64" spans="1:8" x14ac:dyDescent="0.2">
      <c r="A64" s="14">
        <v>1022339406</v>
      </c>
      <c r="B64" s="4" t="s">
        <v>1108</v>
      </c>
      <c r="C64" s="4" t="s">
        <v>436</v>
      </c>
      <c r="D64" s="10">
        <v>44588</v>
      </c>
      <c r="E64" s="10">
        <v>44646</v>
      </c>
      <c r="F64" s="12" t="s">
        <v>580</v>
      </c>
      <c r="G64" s="65">
        <v>34.534246575342465</v>
      </c>
      <c r="H64" s="63"/>
    </row>
    <row r="65" spans="1:8" x14ac:dyDescent="0.2">
      <c r="A65" s="14">
        <v>52445547</v>
      </c>
      <c r="B65" s="4" t="s">
        <v>1109</v>
      </c>
      <c r="C65" s="8" t="s">
        <v>245</v>
      </c>
      <c r="D65" s="10">
        <v>44589</v>
      </c>
      <c r="E65" s="10">
        <v>44922</v>
      </c>
      <c r="F65" s="12" t="s">
        <v>580</v>
      </c>
      <c r="G65" s="65">
        <v>42.575342465753423</v>
      </c>
      <c r="H65" s="63"/>
    </row>
    <row r="66" spans="1:8" x14ac:dyDescent="0.2">
      <c r="A66" s="14">
        <v>80156033</v>
      </c>
      <c r="B66" s="4" t="s">
        <v>1110</v>
      </c>
      <c r="C66" s="4" t="s">
        <v>437</v>
      </c>
      <c r="D66" s="10">
        <v>44590</v>
      </c>
      <c r="E66" s="10">
        <v>44954</v>
      </c>
      <c r="F66" s="12" t="s">
        <v>579</v>
      </c>
      <c r="G66" s="65">
        <v>40.43013698630137</v>
      </c>
      <c r="H66" s="63"/>
    </row>
    <row r="67" spans="1:8" x14ac:dyDescent="0.2">
      <c r="A67" s="14">
        <v>1082887450</v>
      </c>
      <c r="B67" s="4" t="s">
        <v>1111</v>
      </c>
      <c r="C67" s="4" t="s">
        <v>1037</v>
      </c>
      <c r="D67" s="10">
        <v>44590</v>
      </c>
      <c r="E67" s="10">
        <v>44770</v>
      </c>
      <c r="F67" s="12" t="s">
        <v>580</v>
      </c>
      <c r="G67" s="65">
        <v>33.632876712328766</v>
      </c>
      <c r="H67" s="63"/>
    </row>
    <row r="68" spans="1:8" x14ac:dyDescent="0.2">
      <c r="A68" s="14">
        <v>46669452</v>
      </c>
      <c r="B68" s="4" t="s">
        <v>1112</v>
      </c>
      <c r="C68" s="4" t="s">
        <v>1006</v>
      </c>
      <c r="D68" s="10">
        <v>44590</v>
      </c>
      <c r="E68" s="10">
        <v>44923</v>
      </c>
      <c r="F68" s="12" t="s">
        <v>580</v>
      </c>
      <c r="G68" s="65">
        <v>49.342465753424655</v>
      </c>
      <c r="H68" s="63"/>
    </row>
    <row r="69" spans="1:8" x14ac:dyDescent="0.2">
      <c r="A69" s="14">
        <v>1018450062</v>
      </c>
      <c r="B69" s="4" t="s">
        <v>1113</v>
      </c>
      <c r="C69" s="4" t="s">
        <v>924</v>
      </c>
      <c r="D69" s="10">
        <v>44591</v>
      </c>
      <c r="E69" s="10">
        <v>44771</v>
      </c>
      <c r="F69" s="12" t="s">
        <v>580</v>
      </c>
      <c r="G69" s="65">
        <v>30.002739726027396</v>
      </c>
      <c r="H69" s="63"/>
    </row>
    <row r="70" spans="1:8" x14ac:dyDescent="0.2">
      <c r="A70" s="14">
        <v>1105680186</v>
      </c>
      <c r="B70" s="4" t="s">
        <v>1114</v>
      </c>
      <c r="C70" s="4" t="s">
        <v>905</v>
      </c>
      <c r="D70" s="10">
        <v>44591</v>
      </c>
      <c r="E70" s="10">
        <v>44771</v>
      </c>
      <c r="F70" s="12" t="s">
        <v>579</v>
      </c>
      <c r="G70" s="65">
        <v>31.816438356164383</v>
      </c>
      <c r="H70" s="63"/>
    </row>
    <row r="71" spans="1:8" x14ac:dyDescent="0.2">
      <c r="A71" s="14">
        <v>1136884820</v>
      </c>
      <c r="B71" s="4" t="s">
        <v>1115</v>
      </c>
      <c r="C71" s="4" t="s">
        <v>351</v>
      </c>
      <c r="D71" s="10">
        <v>44589</v>
      </c>
      <c r="E71" s="10">
        <v>44769</v>
      </c>
      <c r="F71" s="12" t="s">
        <v>580</v>
      </c>
      <c r="G71" s="65">
        <v>29.194520547945206</v>
      </c>
      <c r="H71" s="63"/>
    </row>
    <row r="72" spans="1:8" x14ac:dyDescent="0.2">
      <c r="A72" s="14">
        <v>52264292</v>
      </c>
      <c r="B72" s="4" t="s">
        <v>1116</v>
      </c>
      <c r="C72" s="4" t="s">
        <v>273</v>
      </c>
      <c r="D72" s="10">
        <v>44590</v>
      </c>
      <c r="E72" s="10">
        <v>44770</v>
      </c>
      <c r="F72" s="12" t="s">
        <v>580</v>
      </c>
      <c r="G72" s="65">
        <v>46.756164383561647</v>
      </c>
      <c r="H72" s="63"/>
    </row>
    <row r="73" spans="1:8" x14ac:dyDescent="0.2">
      <c r="A73" s="14">
        <v>79626061</v>
      </c>
      <c r="B73" s="4" t="s">
        <v>1117</v>
      </c>
      <c r="C73" s="4" t="s">
        <v>920</v>
      </c>
      <c r="D73" s="10">
        <v>44591</v>
      </c>
      <c r="E73" s="10">
        <v>44769</v>
      </c>
      <c r="F73" s="12" t="s">
        <v>579</v>
      </c>
      <c r="G73" s="65">
        <v>48.539726027397258</v>
      </c>
      <c r="H73" s="63"/>
    </row>
    <row r="74" spans="1:8" x14ac:dyDescent="0.2">
      <c r="A74" s="14">
        <v>53002527</v>
      </c>
      <c r="B74" s="4" t="s">
        <v>1118</v>
      </c>
      <c r="C74" s="4" t="s">
        <v>904</v>
      </c>
      <c r="D74" s="10">
        <v>44590</v>
      </c>
      <c r="E74" s="10">
        <v>44770</v>
      </c>
      <c r="F74" s="12" t="s">
        <v>580</v>
      </c>
      <c r="G74" s="65">
        <v>39.180821917808217</v>
      </c>
      <c r="H74" s="63"/>
    </row>
    <row r="75" spans="1:8" x14ac:dyDescent="0.2">
      <c r="A75" s="14">
        <v>80151463</v>
      </c>
      <c r="B75" s="4" t="s">
        <v>1119</v>
      </c>
      <c r="C75" s="4" t="s">
        <v>941</v>
      </c>
      <c r="D75" s="10">
        <v>44589</v>
      </c>
      <c r="E75" s="10">
        <v>44769</v>
      </c>
      <c r="F75" s="12" t="s">
        <v>579</v>
      </c>
      <c r="G75" s="65">
        <v>41.246575342465754</v>
      </c>
      <c r="H75" s="63"/>
    </row>
    <row r="76" spans="1:8" x14ac:dyDescent="0.2">
      <c r="A76" s="14">
        <v>1088306511</v>
      </c>
      <c r="B76" s="4" t="s">
        <v>1120</v>
      </c>
      <c r="C76" s="4" t="s">
        <v>1321</v>
      </c>
      <c r="D76" s="10">
        <v>44589</v>
      </c>
      <c r="E76" s="10">
        <v>44769</v>
      </c>
      <c r="F76" s="12" t="s">
        <v>580</v>
      </c>
      <c r="G76" s="65">
        <v>28.917808219178081</v>
      </c>
      <c r="H76" s="63"/>
    </row>
    <row r="77" spans="1:8" x14ac:dyDescent="0.2">
      <c r="A77" s="14">
        <v>1014188986</v>
      </c>
      <c r="B77" s="4" t="s">
        <v>1121</v>
      </c>
      <c r="C77" s="4" t="s">
        <v>470</v>
      </c>
      <c r="D77" s="10">
        <v>44591</v>
      </c>
      <c r="E77" s="10">
        <v>44771</v>
      </c>
      <c r="F77" s="12" t="s">
        <v>580</v>
      </c>
      <c r="G77" s="65">
        <v>34.221917808219175</v>
      </c>
      <c r="H77" s="63"/>
    </row>
    <row r="78" spans="1:8" x14ac:dyDescent="0.2">
      <c r="A78" s="14">
        <v>32108651</v>
      </c>
      <c r="B78" s="4" t="s">
        <v>1122</v>
      </c>
      <c r="C78" s="4" t="s">
        <v>946</v>
      </c>
      <c r="D78" s="10">
        <v>44589</v>
      </c>
      <c r="E78" s="10">
        <v>44769</v>
      </c>
      <c r="F78" s="12" t="s">
        <v>580</v>
      </c>
      <c r="G78" s="65">
        <v>43.438356164383563</v>
      </c>
      <c r="H78" s="63"/>
    </row>
    <row r="79" spans="1:8" x14ac:dyDescent="0.2">
      <c r="A79" s="14">
        <v>1105783439</v>
      </c>
      <c r="B79" s="4" t="s">
        <v>1123</v>
      </c>
      <c r="C79" s="4" t="s">
        <v>914</v>
      </c>
      <c r="D79" s="10">
        <v>44593</v>
      </c>
      <c r="E79" s="10">
        <v>44926</v>
      </c>
      <c r="F79" s="12" t="s">
        <v>580</v>
      </c>
      <c r="G79" s="65">
        <v>33.389041095890413</v>
      </c>
      <c r="H79" s="63"/>
    </row>
    <row r="80" spans="1:8" x14ac:dyDescent="0.2">
      <c r="A80" s="14">
        <v>1061724412</v>
      </c>
      <c r="B80" s="4" t="s">
        <v>1124</v>
      </c>
      <c r="C80" s="4" t="s">
        <v>394</v>
      </c>
      <c r="D80" s="10">
        <v>44594</v>
      </c>
      <c r="E80" s="10">
        <v>44927</v>
      </c>
      <c r="F80" s="12" t="s">
        <v>579</v>
      </c>
      <c r="G80" s="65">
        <v>32.323287671232876</v>
      </c>
      <c r="H80" s="63"/>
    </row>
    <row r="81" spans="1:8" x14ac:dyDescent="0.2">
      <c r="A81" s="14">
        <v>1026586325</v>
      </c>
      <c r="B81" s="4" t="s">
        <v>1125</v>
      </c>
      <c r="C81" s="4" t="s">
        <v>928</v>
      </c>
      <c r="D81" s="10">
        <v>44591</v>
      </c>
      <c r="E81" s="10">
        <v>44924</v>
      </c>
      <c r="F81" s="12" t="s">
        <v>580</v>
      </c>
      <c r="G81" s="65">
        <v>25.87123287671233</v>
      </c>
      <c r="H81" s="63"/>
    </row>
    <row r="82" spans="1:8" x14ac:dyDescent="0.2">
      <c r="A82" s="14">
        <v>52865885</v>
      </c>
      <c r="B82" s="4" t="s">
        <v>1126</v>
      </c>
      <c r="C82" s="4" t="s">
        <v>918</v>
      </c>
      <c r="D82" s="10">
        <v>44591</v>
      </c>
      <c r="E82" s="10">
        <v>44924</v>
      </c>
      <c r="F82" s="12" t="s">
        <v>580</v>
      </c>
      <c r="G82" s="65">
        <v>39.852054794520548</v>
      </c>
      <c r="H82" s="63"/>
    </row>
    <row r="83" spans="1:8" x14ac:dyDescent="0.2">
      <c r="A83" s="16">
        <v>52430998</v>
      </c>
      <c r="B83" s="4" t="s">
        <v>1127</v>
      </c>
      <c r="C83" s="4" t="s">
        <v>1322</v>
      </c>
      <c r="D83" s="10">
        <v>44593</v>
      </c>
      <c r="E83" s="10">
        <v>44926</v>
      </c>
      <c r="F83" s="12" t="s">
        <v>580</v>
      </c>
      <c r="G83" s="65">
        <v>43.005479452054793</v>
      </c>
      <c r="H83" s="63"/>
    </row>
    <row r="84" spans="1:8" x14ac:dyDescent="0.2">
      <c r="A84" s="16">
        <v>52916322</v>
      </c>
      <c r="B84" s="4" t="s">
        <v>1128</v>
      </c>
      <c r="C84" s="4" t="s">
        <v>569</v>
      </c>
      <c r="D84" s="10">
        <v>44590</v>
      </c>
      <c r="E84" s="10">
        <v>44954</v>
      </c>
      <c r="F84" s="12" t="s">
        <v>580</v>
      </c>
      <c r="G84" s="65">
        <v>37.43013698630137</v>
      </c>
      <c r="H84" s="63"/>
    </row>
    <row r="85" spans="1:8" x14ac:dyDescent="0.2">
      <c r="A85" s="15">
        <v>1032420974</v>
      </c>
      <c r="B85" s="4" t="s">
        <v>1129</v>
      </c>
      <c r="C85" s="8" t="s">
        <v>282</v>
      </c>
      <c r="D85" s="10">
        <v>44591</v>
      </c>
      <c r="E85" s="10">
        <v>44955</v>
      </c>
      <c r="F85" s="12" t="s">
        <v>579</v>
      </c>
      <c r="G85" s="65">
        <v>33.375342465753427</v>
      </c>
      <c r="H85" s="63"/>
    </row>
    <row r="86" spans="1:8" x14ac:dyDescent="0.2">
      <c r="A86" s="14">
        <v>1032433003</v>
      </c>
      <c r="B86" s="4" t="s">
        <v>1130</v>
      </c>
      <c r="C86" s="8" t="s">
        <v>969</v>
      </c>
      <c r="D86" s="10">
        <v>44590</v>
      </c>
      <c r="E86" s="10">
        <v>44954</v>
      </c>
      <c r="F86" s="12" t="s">
        <v>579</v>
      </c>
      <c r="G86" s="65">
        <v>32.252054794520546</v>
      </c>
      <c r="H86" s="63"/>
    </row>
    <row r="87" spans="1:8" x14ac:dyDescent="0.2">
      <c r="A87" s="14">
        <v>1075870143</v>
      </c>
      <c r="B87" s="4" t="s">
        <v>1131</v>
      </c>
      <c r="C87" s="8" t="s">
        <v>1323</v>
      </c>
      <c r="D87" s="10">
        <v>44591</v>
      </c>
      <c r="E87" s="10">
        <v>44955</v>
      </c>
      <c r="F87" s="12" t="s">
        <v>580</v>
      </c>
      <c r="G87" s="65">
        <v>35.898630136986299</v>
      </c>
      <c r="H87" s="63"/>
    </row>
    <row r="88" spans="1:8" x14ac:dyDescent="0.2">
      <c r="A88" s="14">
        <v>52346867</v>
      </c>
      <c r="B88" s="4" t="s">
        <v>1132</v>
      </c>
      <c r="C88" s="8" t="s">
        <v>420</v>
      </c>
      <c r="D88" s="10">
        <v>44589</v>
      </c>
      <c r="E88" s="10">
        <v>44953</v>
      </c>
      <c r="F88" s="12" t="s">
        <v>580</v>
      </c>
      <c r="G88" s="65">
        <v>44.835616438356162</v>
      </c>
      <c r="H88" s="63"/>
    </row>
    <row r="89" spans="1:8" x14ac:dyDescent="0.2">
      <c r="A89" s="16">
        <v>51935112</v>
      </c>
      <c r="B89" s="4" t="s">
        <v>1133</v>
      </c>
      <c r="C89" s="8" t="s">
        <v>912</v>
      </c>
      <c r="D89" s="10">
        <v>44591</v>
      </c>
      <c r="E89" s="10">
        <v>44940</v>
      </c>
      <c r="F89" s="12" t="s">
        <v>580</v>
      </c>
      <c r="G89" s="65">
        <v>52.769863013698632</v>
      </c>
      <c r="H89" s="63"/>
    </row>
    <row r="90" spans="1:8" x14ac:dyDescent="0.2">
      <c r="A90" s="16">
        <v>1019027251</v>
      </c>
      <c r="B90" s="4" t="s">
        <v>1134</v>
      </c>
      <c r="C90" s="8" t="s">
        <v>341</v>
      </c>
      <c r="D90" s="10">
        <v>44591</v>
      </c>
      <c r="E90" s="10">
        <v>44833</v>
      </c>
      <c r="F90" s="12" t="s">
        <v>579</v>
      </c>
      <c r="G90" s="65">
        <v>33.419178082191777</v>
      </c>
      <c r="H90" s="63"/>
    </row>
    <row r="91" spans="1:8" x14ac:dyDescent="0.2">
      <c r="A91" s="14">
        <v>39718546</v>
      </c>
      <c r="B91" s="4" t="s">
        <v>1135</v>
      </c>
      <c r="C91" s="8" t="s">
        <v>304</v>
      </c>
      <c r="D91" s="10">
        <v>44590</v>
      </c>
      <c r="E91" s="10">
        <v>44954</v>
      </c>
      <c r="F91" s="12" t="s">
        <v>580</v>
      </c>
      <c r="G91" s="65">
        <v>56.345205479452055</v>
      </c>
      <c r="H91" s="63"/>
    </row>
    <row r="92" spans="1:8" x14ac:dyDescent="0.2">
      <c r="A92" s="14">
        <v>79841885</v>
      </c>
      <c r="B92" s="4" t="s">
        <v>1136</v>
      </c>
      <c r="C92" s="8" t="s">
        <v>248</v>
      </c>
      <c r="D92" s="10">
        <v>44590</v>
      </c>
      <c r="E92" s="10">
        <v>44954</v>
      </c>
      <c r="F92" s="12" t="s">
        <v>579</v>
      </c>
      <c r="G92" s="65">
        <v>45.31232876712329</v>
      </c>
      <c r="H92" s="63"/>
    </row>
    <row r="93" spans="1:8" x14ac:dyDescent="0.2">
      <c r="A93" s="14">
        <v>1069725435</v>
      </c>
      <c r="B93" s="4" t="s">
        <v>1137</v>
      </c>
      <c r="C93" s="8" t="s">
        <v>1324</v>
      </c>
      <c r="D93" s="10">
        <v>44591</v>
      </c>
      <c r="E93" s="10">
        <v>44955</v>
      </c>
      <c r="F93" s="12" t="s">
        <v>580</v>
      </c>
      <c r="G93" s="65">
        <v>33.260273972602739</v>
      </c>
      <c r="H93" s="63"/>
    </row>
    <row r="94" spans="1:8" x14ac:dyDescent="0.2">
      <c r="A94" s="16">
        <v>1031121036</v>
      </c>
      <c r="B94" s="4" t="s">
        <v>1138</v>
      </c>
      <c r="C94" s="8" t="s">
        <v>567</v>
      </c>
      <c r="D94" s="10">
        <v>44590</v>
      </c>
      <c r="E94" s="10">
        <v>44954</v>
      </c>
      <c r="F94" s="12" t="s">
        <v>579</v>
      </c>
      <c r="G94" s="65">
        <v>35.863013698630134</v>
      </c>
      <c r="H94" s="63"/>
    </row>
    <row r="95" spans="1:8" x14ac:dyDescent="0.2">
      <c r="A95" s="14">
        <v>38141462</v>
      </c>
      <c r="B95" s="4" t="s">
        <v>1139</v>
      </c>
      <c r="C95" s="8" t="s">
        <v>422</v>
      </c>
      <c r="D95" s="10">
        <v>44599</v>
      </c>
      <c r="E95" s="10">
        <v>44932</v>
      </c>
      <c r="F95" s="12" t="s">
        <v>580</v>
      </c>
      <c r="G95" s="65">
        <v>41.416438356164385</v>
      </c>
      <c r="H95" s="63"/>
    </row>
    <row r="96" spans="1:8" x14ac:dyDescent="0.2">
      <c r="A96" s="14">
        <v>53136212</v>
      </c>
      <c r="B96" s="4" t="s">
        <v>1140</v>
      </c>
      <c r="C96" s="8" t="s">
        <v>882</v>
      </c>
      <c r="D96" s="10">
        <v>44590</v>
      </c>
      <c r="E96" s="10">
        <v>44954</v>
      </c>
      <c r="F96" s="12" t="s">
        <v>580</v>
      </c>
      <c r="G96" s="65">
        <v>36.350684931506848</v>
      </c>
      <c r="H96" s="63"/>
    </row>
    <row r="97" spans="1:8" x14ac:dyDescent="0.2">
      <c r="A97" s="14">
        <v>79426120</v>
      </c>
      <c r="B97" s="4" t="s">
        <v>1141</v>
      </c>
      <c r="C97" s="8" t="s">
        <v>1325</v>
      </c>
      <c r="D97" s="10">
        <v>44591</v>
      </c>
      <c r="E97" s="10">
        <v>44742</v>
      </c>
      <c r="F97" s="12" t="s">
        <v>579</v>
      </c>
      <c r="G97" s="65">
        <v>55.084931506849315</v>
      </c>
      <c r="H97" s="63"/>
    </row>
    <row r="98" spans="1:8" x14ac:dyDescent="0.2">
      <c r="A98" s="14">
        <v>52009703</v>
      </c>
      <c r="B98" s="4" t="s">
        <v>1142</v>
      </c>
      <c r="C98" s="8" t="s">
        <v>896</v>
      </c>
      <c r="D98" s="10">
        <v>44591</v>
      </c>
      <c r="E98" s="10">
        <v>44924</v>
      </c>
      <c r="F98" s="12" t="s">
        <v>580</v>
      </c>
      <c r="G98" s="65">
        <v>49.260273972602739</v>
      </c>
      <c r="H98" s="63"/>
    </row>
    <row r="99" spans="1:8" x14ac:dyDescent="0.2">
      <c r="A99" s="14">
        <v>73122163</v>
      </c>
      <c r="B99" s="4" t="s">
        <v>1143</v>
      </c>
      <c r="C99" s="8" t="s">
        <v>275</v>
      </c>
      <c r="D99" s="10">
        <v>44590</v>
      </c>
      <c r="E99" s="10">
        <v>44740</v>
      </c>
      <c r="F99" s="12" t="s">
        <v>579</v>
      </c>
      <c r="G99" s="65">
        <v>56.553424657534244</v>
      </c>
      <c r="H99" s="63"/>
    </row>
    <row r="100" spans="1:8" x14ac:dyDescent="0.2">
      <c r="A100" s="16">
        <v>79531710</v>
      </c>
      <c r="B100" s="4" t="s">
        <v>1144</v>
      </c>
      <c r="C100" s="8" t="s">
        <v>316</v>
      </c>
      <c r="D100" s="10">
        <v>44590</v>
      </c>
      <c r="E100" s="10">
        <v>44923</v>
      </c>
      <c r="F100" s="12" t="s">
        <v>579</v>
      </c>
      <c r="G100" s="65">
        <v>51.679452054794524</v>
      </c>
      <c r="H100" s="63"/>
    </row>
    <row r="101" spans="1:8" x14ac:dyDescent="0.2">
      <c r="A101" s="14">
        <v>52814834</v>
      </c>
      <c r="B101" s="4" t="s">
        <v>1145</v>
      </c>
      <c r="C101" s="4" t="s">
        <v>296</v>
      </c>
      <c r="D101" s="10">
        <v>44592</v>
      </c>
      <c r="E101" s="10">
        <v>44925</v>
      </c>
      <c r="F101" s="12" t="s">
        <v>580</v>
      </c>
      <c r="G101" s="65">
        <v>38.704109589041096</v>
      </c>
      <c r="H101" s="63"/>
    </row>
    <row r="102" spans="1:8" x14ac:dyDescent="0.2">
      <c r="A102" s="14">
        <v>1015394286</v>
      </c>
      <c r="B102" s="4" t="s">
        <v>1146</v>
      </c>
      <c r="C102" s="8" t="s">
        <v>1326</v>
      </c>
      <c r="D102" s="10">
        <v>44593</v>
      </c>
      <c r="E102" s="10">
        <v>44651</v>
      </c>
      <c r="F102" s="12" t="s">
        <v>579</v>
      </c>
      <c r="G102" s="65">
        <v>35.731506849315068</v>
      </c>
      <c r="H102" s="63"/>
    </row>
    <row r="103" spans="1:8" x14ac:dyDescent="0.2">
      <c r="A103" s="16">
        <v>1010161626</v>
      </c>
      <c r="B103" s="4" t="s">
        <v>1147</v>
      </c>
      <c r="C103" s="4" t="s">
        <v>962</v>
      </c>
      <c r="D103" s="10">
        <v>44590</v>
      </c>
      <c r="E103" s="10">
        <v>44923</v>
      </c>
      <c r="F103" s="12" t="s">
        <v>579</v>
      </c>
      <c r="G103" s="65">
        <v>36.30684931506849</v>
      </c>
      <c r="H103" s="63"/>
    </row>
    <row r="104" spans="1:8" x14ac:dyDescent="0.2">
      <c r="A104" s="14">
        <v>1031142565</v>
      </c>
      <c r="B104" s="4" t="s">
        <v>1148</v>
      </c>
      <c r="C104" s="4" t="s">
        <v>1327</v>
      </c>
      <c r="D104" s="10">
        <v>44593</v>
      </c>
      <c r="E104" s="10">
        <v>44773</v>
      </c>
      <c r="F104" s="12" t="s">
        <v>580</v>
      </c>
      <c r="G104" s="65">
        <v>29.224657534246575</v>
      </c>
      <c r="H104" s="63"/>
    </row>
    <row r="105" spans="1:8" x14ac:dyDescent="0.2">
      <c r="A105" s="16">
        <v>79715631</v>
      </c>
      <c r="B105" s="4" t="s">
        <v>1149</v>
      </c>
      <c r="C105" s="4" t="s">
        <v>1328</v>
      </c>
      <c r="D105" s="10">
        <v>44594</v>
      </c>
      <c r="E105" s="10">
        <v>44927</v>
      </c>
      <c r="F105" s="12" t="s">
        <v>579</v>
      </c>
      <c r="G105" s="65">
        <v>46.284931506849318</v>
      </c>
      <c r="H105" s="63"/>
    </row>
    <row r="106" spans="1:8" x14ac:dyDescent="0.2">
      <c r="A106" s="14">
        <v>1032496827</v>
      </c>
      <c r="B106" s="4" t="s">
        <v>1150</v>
      </c>
      <c r="C106" s="4" t="s">
        <v>1329</v>
      </c>
      <c r="D106" s="10">
        <v>44601</v>
      </c>
      <c r="E106" s="10">
        <v>44842</v>
      </c>
      <c r="F106" s="12" t="s">
        <v>580</v>
      </c>
      <c r="G106" s="65">
        <v>23.912328767123288</v>
      </c>
      <c r="H106" s="63"/>
    </row>
    <row r="107" spans="1:8" x14ac:dyDescent="0.2">
      <c r="A107" s="14">
        <v>1014223728</v>
      </c>
      <c r="B107" s="4" t="s">
        <v>1151</v>
      </c>
      <c r="C107" s="4" t="s">
        <v>1330</v>
      </c>
      <c r="D107" s="10">
        <v>44595</v>
      </c>
      <c r="E107" s="10">
        <v>44928</v>
      </c>
      <c r="F107" s="12" t="s">
        <v>579</v>
      </c>
      <c r="G107" s="65">
        <v>30.567123287671233</v>
      </c>
      <c r="H107" s="63"/>
    </row>
    <row r="108" spans="1:8" x14ac:dyDescent="0.2">
      <c r="A108" s="14">
        <v>1020741692</v>
      </c>
      <c r="B108" s="4" t="s">
        <v>1152</v>
      </c>
      <c r="C108" s="4" t="s">
        <v>1331</v>
      </c>
      <c r="D108" s="10">
        <v>44593</v>
      </c>
      <c r="E108" s="10">
        <v>44926</v>
      </c>
      <c r="F108" s="12" t="s">
        <v>579</v>
      </c>
      <c r="G108" s="65">
        <v>32.824657534246576</v>
      </c>
      <c r="H108" s="63"/>
    </row>
    <row r="109" spans="1:8" x14ac:dyDescent="0.2">
      <c r="A109" s="14">
        <v>80183688</v>
      </c>
      <c r="B109" s="4" t="s">
        <v>1153</v>
      </c>
      <c r="C109" s="4" t="s">
        <v>1332</v>
      </c>
      <c r="D109" s="10">
        <v>44590</v>
      </c>
      <c r="E109" s="10">
        <v>44923</v>
      </c>
      <c r="F109" s="12" t="s">
        <v>579</v>
      </c>
      <c r="G109" s="65">
        <v>39.964383561643835</v>
      </c>
      <c r="H109" s="63"/>
    </row>
    <row r="110" spans="1:8" x14ac:dyDescent="0.2">
      <c r="A110" s="16">
        <v>79423478</v>
      </c>
      <c r="B110" s="4" t="s">
        <v>1154</v>
      </c>
      <c r="C110" s="4" t="s">
        <v>1333</v>
      </c>
      <c r="D110" s="10">
        <v>44754</v>
      </c>
      <c r="E110" s="10">
        <v>44968</v>
      </c>
      <c r="F110" s="12" t="s">
        <v>579</v>
      </c>
      <c r="G110" s="65">
        <v>56.791780821917811</v>
      </c>
      <c r="H110" s="63"/>
    </row>
    <row r="111" spans="1:8" x14ac:dyDescent="0.2">
      <c r="A111" s="14">
        <v>1018408738</v>
      </c>
      <c r="B111" s="4" t="s">
        <v>1155</v>
      </c>
      <c r="C111" s="4" t="s">
        <v>1039</v>
      </c>
      <c r="D111" s="10">
        <v>44753</v>
      </c>
      <c r="E111" s="10">
        <v>44967</v>
      </c>
      <c r="F111" s="12" t="s">
        <v>580</v>
      </c>
      <c r="G111" s="65">
        <v>35.465753424657535</v>
      </c>
      <c r="H111" s="63"/>
    </row>
    <row r="112" spans="1:8" x14ac:dyDescent="0.2">
      <c r="A112" s="14">
        <v>52856351</v>
      </c>
      <c r="B112" s="4" t="s">
        <v>1156</v>
      </c>
      <c r="C112" s="4" t="s">
        <v>1040</v>
      </c>
      <c r="D112" s="10">
        <v>44743</v>
      </c>
      <c r="E112" s="10">
        <v>44957</v>
      </c>
      <c r="F112" s="12" t="s">
        <v>580</v>
      </c>
      <c r="G112" s="65">
        <v>41.397260273972606</v>
      </c>
      <c r="H112" s="63"/>
    </row>
    <row r="113" spans="1:8" x14ac:dyDescent="0.2">
      <c r="A113" s="14">
        <v>19301963</v>
      </c>
      <c r="B113" s="4" t="s">
        <v>1157</v>
      </c>
      <c r="C113" s="4" t="s">
        <v>1036</v>
      </c>
      <c r="D113" s="10">
        <v>44747</v>
      </c>
      <c r="E113" s="10">
        <v>44899</v>
      </c>
      <c r="F113" s="12" t="s">
        <v>579</v>
      </c>
      <c r="G113" s="65">
        <v>65.342465753424662</v>
      </c>
      <c r="H113" s="63" t="s">
        <v>2518</v>
      </c>
    </row>
    <row r="114" spans="1:8" x14ac:dyDescent="0.2">
      <c r="A114" s="16">
        <v>1128415752</v>
      </c>
      <c r="B114" s="4" t="s">
        <v>1158</v>
      </c>
      <c r="C114" s="4" t="s">
        <v>889</v>
      </c>
      <c r="D114" s="10">
        <v>44748</v>
      </c>
      <c r="E114" s="10">
        <v>44962</v>
      </c>
      <c r="F114" s="12" t="s">
        <v>580</v>
      </c>
      <c r="G114" s="65">
        <v>34.101369863013701</v>
      </c>
      <c r="H114" s="63"/>
    </row>
    <row r="115" spans="1:8" x14ac:dyDescent="0.2">
      <c r="A115" s="14">
        <v>1014178676</v>
      </c>
      <c r="B115" s="4" t="s">
        <v>1159</v>
      </c>
      <c r="C115" s="4" t="s">
        <v>1044</v>
      </c>
      <c r="D115" s="10">
        <v>44748</v>
      </c>
      <c r="E115" s="10">
        <v>44962</v>
      </c>
      <c r="F115" s="12" t="s">
        <v>580</v>
      </c>
      <c r="G115" s="65">
        <v>36.134246575342466</v>
      </c>
      <c r="H115" s="63"/>
    </row>
    <row r="116" spans="1:8" x14ac:dyDescent="0.2">
      <c r="A116" s="14">
        <v>1019015868</v>
      </c>
      <c r="B116" s="4" t="s">
        <v>1160</v>
      </c>
      <c r="C116" s="4" t="s">
        <v>261</v>
      </c>
      <c r="D116" s="10">
        <v>44750</v>
      </c>
      <c r="E116" s="10">
        <v>44972</v>
      </c>
      <c r="F116" s="12" t="s">
        <v>579</v>
      </c>
      <c r="G116" s="65">
        <v>35.087671232876716</v>
      </c>
      <c r="H116" s="63"/>
    </row>
    <row r="117" spans="1:8" x14ac:dyDescent="0.2">
      <c r="A117" s="16">
        <v>80825575</v>
      </c>
      <c r="B117" s="4" t="s">
        <v>1161</v>
      </c>
      <c r="C117" s="4" t="s">
        <v>1042</v>
      </c>
      <c r="D117" s="10">
        <v>44753</v>
      </c>
      <c r="E117" s="10">
        <v>44967</v>
      </c>
      <c r="F117" s="12" t="s">
        <v>579</v>
      </c>
      <c r="G117" s="65">
        <v>38.367123287671234</v>
      </c>
      <c r="H117" s="63"/>
    </row>
    <row r="118" spans="1:8" x14ac:dyDescent="0.2">
      <c r="A118" s="14">
        <v>52426835</v>
      </c>
      <c r="B118" s="4" t="s">
        <v>1162</v>
      </c>
      <c r="C118" s="4" t="s">
        <v>453</v>
      </c>
      <c r="D118" s="10">
        <v>44760</v>
      </c>
      <c r="E118" s="10">
        <v>44780</v>
      </c>
      <c r="F118" s="12" t="s">
        <v>580</v>
      </c>
      <c r="G118" s="65">
        <v>44.197260273972603</v>
      </c>
      <c r="H118" s="63"/>
    </row>
    <row r="119" spans="1:8" x14ac:dyDescent="0.2">
      <c r="A119" s="14">
        <v>7722592</v>
      </c>
      <c r="B119" s="4" t="s">
        <v>1163</v>
      </c>
      <c r="C119" s="4" t="s">
        <v>457</v>
      </c>
      <c r="D119" s="10">
        <v>44760</v>
      </c>
      <c r="E119" s="10">
        <v>44804</v>
      </c>
      <c r="F119" s="12" t="s">
        <v>579</v>
      </c>
      <c r="G119" s="65">
        <v>40.564383561643837</v>
      </c>
      <c r="H119" s="63"/>
    </row>
    <row r="120" spans="1:8" x14ac:dyDescent="0.2">
      <c r="A120" s="14">
        <v>1023892238</v>
      </c>
      <c r="B120" s="4" t="s">
        <v>1164</v>
      </c>
      <c r="C120" s="4" t="s">
        <v>278</v>
      </c>
      <c r="D120" s="10">
        <v>44753</v>
      </c>
      <c r="E120" s="10">
        <v>44936</v>
      </c>
      <c r="F120" s="12" t="s">
        <v>580</v>
      </c>
      <c r="G120" s="65">
        <v>33.095890410958901</v>
      </c>
      <c r="H120" s="63"/>
    </row>
    <row r="121" spans="1:8" x14ac:dyDescent="0.2">
      <c r="A121" s="16">
        <v>79686249</v>
      </c>
      <c r="B121" s="4" t="s">
        <v>1165</v>
      </c>
      <c r="C121" s="4" t="s">
        <v>458</v>
      </c>
      <c r="D121" s="10">
        <v>44756</v>
      </c>
      <c r="E121" s="10">
        <v>44804</v>
      </c>
      <c r="F121" s="12" t="s">
        <v>579</v>
      </c>
      <c r="G121" s="65">
        <v>48.06849315068493</v>
      </c>
      <c r="H121" s="63"/>
    </row>
    <row r="122" spans="1:8" x14ac:dyDescent="0.2">
      <c r="A122" s="14">
        <v>1032445404</v>
      </c>
      <c r="B122" s="4" t="s">
        <v>1166</v>
      </c>
      <c r="C122" s="4" t="s">
        <v>1334</v>
      </c>
      <c r="D122" s="10">
        <v>44754</v>
      </c>
      <c r="E122" s="10">
        <v>44968</v>
      </c>
      <c r="F122" s="12" t="s">
        <v>580</v>
      </c>
      <c r="G122" s="65">
        <v>30.890410958904109</v>
      </c>
      <c r="H122" s="63"/>
    </row>
    <row r="123" spans="1:8" x14ac:dyDescent="0.2">
      <c r="A123" s="14">
        <v>52350815</v>
      </c>
      <c r="B123" s="4" t="s">
        <v>1167</v>
      </c>
      <c r="C123" s="4" t="s">
        <v>281</v>
      </c>
      <c r="D123" s="10">
        <v>44754</v>
      </c>
      <c r="E123" s="10">
        <v>44937</v>
      </c>
      <c r="F123" s="12" t="s">
        <v>580</v>
      </c>
      <c r="G123" s="65">
        <v>44.073972602739723</v>
      </c>
      <c r="H123" s="63"/>
    </row>
    <row r="124" spans="1:8" x14ac:dyDescent="0.2">
      <c r="A124" s="16">
        <v>79488082</v>
      </c>
      <c r="B124" s="4" t="s">
        <v>1168</v>
      </c>
      <c r="C124" s="4" t="s">
        <v>454</v>
      </c>
      <c r="D124" s="10">
        <v>44755</v>
      </c>
      <c r="E124" s="10">
        <v>44812</v>
      </c>
      <c r="F124" s="12" t="s">
        <v>579</v>
      </c>
      <c r="G124" s="65">
        <v>54.88219178082192</v>
      </c>
      <c r="H124" s="63"/>
    </row>
    <row r="125" spans="1:8" x14ac:dyDescent="0.2">
      <c r="A125" s="14">
        <v>1033737801</v>
      </c>
      <c r="B125" s="4" t="s">
        <v>1169</v>
      </c>
      <c r="C125" s="4" t="s">
        <v>1335</v>
      </c>
      <c r="D125" s="10">
        <v>44755</v>
      </c>
      <c r="E125" s="10">
        <v>44969</v>
      </c>
      <c r="F125" s="12" t="s">
        <v>580</v>
      </c>
      <c r="G125" s="65">
        <v>30.80821917808219</v>
      </c>
      <c r="H125" s="63"/>
    </row>
    <row r="126" spans="1:8" x14ac:dyDescent="0.2">
      <c r="A126" s="14">
        <v>80820437</v>
      </c>
      <c r="B126" s="4" t="s">
        <v>1170</v>
      </c>
      <c r="C126" s="4" t="s">
        <v>269</v>
      </c>
      <c r="D126" s="10">
        <v>44755</v>
      </c>
      <c r="E126" s="10">
        <v>44938</v>
      </c>
      <c r="F126" s="12" t="s">
        <v>579</v>
      </c>
      <c r="G126" s="65">
        <v>37.158904109589038</v>
      </c>
      <c r="H126" s="63"/>
    </row>
    <row r="127" spans="1:8" x14ac:dyDescent="0.2">
      <c r="A127" s="14">
        <v>1032395296</v>
      </c>
      <c r="B127" s="4" t="s">
        <v>1171</v>
      </c>
      <c r="C127" s="4" t="s">
        <v>999</v>
      </c>
      <c r="D127" s="10">
        <v>44763</v>
      </c>
      <c r="E127" s="10">
        <v>44828</v>
      </c>
      <c r="F127" s="12" t="s">
        <v>580</v>
      </c>
      <c r="G127" s="65">
        <v>34.912328767123284</v>
      </c>
      <c r="H127" s="63"/>
    </row>
    <row r="128" spans="1:8" x14ac:dyDescent="0.2">
      <c r="A128" s="14">
        <v>41915399</v>
      </c>
      <c r="B128" s="4" t="s">
        <v>1172</v>
      </c>
      <c r="C128" s="4" t="s">
        <v>477</v>
      </c>
      <c r="D128" s="10">
        <v>44768</v>
      </c>
      <c r="E128" s="10">
        <v>44794</v>
      </c>
      <c r="F128" s="12" t="s">
        <v>580</v>
      </c>
      <c r="G128" s="65">
        <v>53.734246575342468</v>
      </c>
      <c r="H128" s="63"/>
    </row>
    <row r="129" spans="1:8" x14ac:dyDescent="0.2">
      <c r="A129" s="14">
        <v>80185456</v>
      </c>
      <c r="B129" s="4" t="s">
        <v>1173</v>
      </c>
      <c r="C129" s="4" t="s">
        <v>482</v>
      </c>
      <c r="D129" s="10">
        <v>44764</v>
      </c>
      <c r="E129" s="10">
        <v>44780</v>
      </c>
      <c r="F129" s="12" t="s">
        <v>579</v>
      </c>
      <c r="G129" s="65">
        <v>40.057534246575344</v>
      </c>
      <c r="H129" s="63"/>
    </row>
    <row r="130" spans="1:8" x14ac:dyDescent="0.2">
      <c r="A130" s="14">
        <v>26501725</v>
      </c>
      <c r="B130" s="4" t="s">
        <v>1174</v>
      </c>
      <c r="C130" s="4" t="s">
        <v>330</v>
      </c>
      <c r="D130" s="10">
        <v>44761</v>
      </c>
      <c r="E130" s="10">
        <v>44944</v>
      </c>
      <c r="F130" s="12" t="s">
        <v>580</v>
      </c>
      <c r="G130" s="65">
        <v>57.509589041095893</v>
      </c>
      <c r="H130" s="63"/>
    </row>
    <row r="131" spans="1:8" x14ac:dyDescent="0.2">
      <c r="A131" s="14">
        <v>63285206</v>
      </c>
      <c r="B131" s="4" t="s">
        <v>1175</v>
      </c>
      <c r="C131" s="4" t="s">
        <v>1336</v>
      </c>
      <c r="D131" s="10">
        <v>44761</v>
      </c>
      <c r="E131" s="10">
        <v>44883</v>
      </c>
      <c r="F131" s="12" t="s">
        <v>580</v>
      </c>
      <c r="G131" s="65">
        <v>63.495890410958907</v>
      </c>
      <c r="H131" s="63"/>
    </row>
    <row r="132" spans="1:8" x14ac:dyDescent="0.2">
      <c r="A132" s="14">
        <v>80756380</v>
      </c>
      <c r="B132" s="4" t="s">
        <v>1176</v>
      </c>
      <c r="C132" s="4" t="s">
        <v>1002</v>
      </c>
      <c r="D132" s="10">
        <v>44767</v>
      </c>
      <c r="E132" s="10">
        <v>44812</v>
      </c>
      <c r="F132" s="12" t="s">
        <v>579</v>
      </c>
      <c r="G132" s="65">
        <v>39.553424657534244</v>
      </c>
      <c r="H132" s="63"/>
    </row>
    <row r="133" spans="1:8" x14ac:dyDescent="0.2">
      <c r="A133" s="14">
        <v>1033738130</v>
      </c>
      <c r="B133" s="4" t="s">
        <v>1177</v>
      </c>
      <c r="C133" s="4" t="s">
        <v>947</v>
      </c>
      <c r="D133" s="10">
        <v>44761</v>
      </c>
      <c r="E133" s="10">
        <v>44944</v>
      </c>
      <c r="F133" s="12" t="s">
        <v>580</v>
      </c>
      <c r="G133" s="65">
        <v>30.802739726027397</v>
      </c>
      <c r="H133" s="63"/>
    </row>
    <row r="134" spans="1:8" x14ac:dyDescent="0.2">
      <c r="A134" s="14">
        <v>1024554714</v>
      </c>
      <c r="B134" s="4" t="s">
        <v>1178</v>
      </c>
      <c r="C134" s="4" t="s">
        <v>1337</v>
      </c>
      <c r="D134" s="10">
        <v>44769</v>
      </c>
      <c r="E134" s="10">
        <v>44830</v>
      </c>
      <c r="F134" s="12" t="s">
        <v>580</v>
      </c>
      <c r="G134" s="65">
        <v>27.989041095890411</v>
      </c>
      <c r="H134" s="63"/>
    </row>
    <row r="135" spans="1:8" x14ac:dyDescent="0.2">
      <c r="A135" s="14">
        <v>1019003532</v>
      </c>
      <c r="B135" s="4" t="s">
        <v>1179</v>
      </c>
      <c r="C135" s="4" t="s">
        <v>1338</v>
      </c>
      <c r="D135" s="10">
        <v>44767</v>
      </c>
      <c r="E135" s="10">
        <v>44889</v>
      </c>
      <c r="F135" s="12" t="s">
        <v>579</v>
      </c>
      <c r="G135" s="65">
        <v>36.4</v>
      </c>
      <c r="H135" s="63"/>
    </row>
    <row r="136" spans="1:8" x14ac:dyDescent="0.2">
      <c r="A136" s="16">
        <v>1032390492</v>
      </c>
      <c r="B136" s="4" t="s">
        <v>1180</v>
      </c>
      <c r="C136" s="4" t="s">
        <v>1339</v>
      </c>
      <c r="D136" s="10">
        <v>44768</v>
      </c>
      <c r="E136" s="10">
        <v>44890</v>
      </c>
      <c r="F136" s="12" t="s">
        <v>579</v>
      </c>
      <c r="G136" s="65">
        <v>35.106849315068494</v>
      </c>
      <c r="H136" s="63"/>
    </row>
    <row r="137" spans="1:8" x14ac:dyDescent="0.2">
      <c r="A137" s="16">
        <v>3019465</v>
      </c>
      <c r="B137" s="4" t="s">
        <v>1181</v>
      </c>
      <c r="C137" s="4" t="s">
        <v>318</v>
      </c>
      <c r="D137" s="10">
        <v>44774</v>
      </c>
      <c r="E137" s="10">
        <v>44834</v>
      </c>
      <c r="F137" s="12" t="s">
        <v>579</v>
      </c>
      <c r="G137" s="65">
        <v>71.449315068493149</v>
      </c>
      <c r="H137" s="63"/>
    </row>
    <row r="138" spans="1:8" x14ac:dyDescent="0.2">
      <c r="A138" s="14">
        <v>35503102</v>
      </c>
      <c r="B138" s="6" t="s">
        <v>1182</v>
      </c>
      <c r="C138" s="4" t="s">
        <v>1340</v>
      </c>
      <c r="D138" s="10">
        <v>44774</v>
      </c>
      <c r="E138" s="10">
        <v>44849</v>
      </c>
      <c r="F138" s="12" t="s">
        <v>580</v>
      </c>
      <c r="G138" s="65">
        <v>58.123287671232873</v>
      </c>
      <c r="H138" s="63"/>
    </row>
    <row r="139" spans="1:8" x14ac:dyDescent="0.2">
      <c r="A139" s="14">
        <v>80819731</v>
      </c>
      <c r="B139" s="4" t="s">
        <v>1183</v>
      </c>
      <c r="C139" s="4" t="s">
        <v>480</v>
      </c>
      <c r="D139" s="10">
        <v>44774</v>
      </c>
      <c r="E139" s="10">
        <v>44799</v>
      </c>
      <c r="F139" s="12" t="s">
        <v>579</v>
      </c>
      <c r="G139" s="65">
        <v>37.367123287671234</v>
      </c>
      <c r="H139" s="63"/>
    </row>
    <row r="140" spans="1:8" x14ac:dyDescent="0.2">
      <c r="A140" s="16">
        <v>40935408</v>
      </c>
      <c r="B140" s="4" t="s">
        <v>1184</v>
      </c>
      <c r="C140" s="4" t="s">
        <v>451</v>
      </c>
      <c r="D140" s="10">
        <v>44769</v>
      </c>
      <c r="E140" s="10">
        <v>44952</v>
      </c>
      <c r="F140" s="12" t="s">
        <v>580</v>
      </c>
      <c r="G140" s="65">
        <v>43.246575342465754</v>
      </c>
      <c r="H140" s="63"/>
    </row>
    <row r="141" spans="1:8" x14ac:dyDescent="0.2">
      <c r="A141" s="14">
        <v>41745141</v>
      </c>
      <c r="B141" s="4" t="s">
        <v>1185</v>
      </c>
      <c r="C141" s="4" t="s">
        <v>263</v>
      </c>
      <c r="D141" s="10">
        <v>44774</v>
      </c>
      <c r="E141" s="10">
        <v>44962</v>
      </c>
      <c r="F141" s="12" t="s">
        <v>580</v>
      </c>
      <c r="G141" s="65">
        <v>66.293150684931504</v>
      </c>
      <c r="H141" s="63"/>
    </row>
    <row r="142" spans="1:8" x14ac:dyDescent="0.2">
      <c r="A142" s="16">
        <v>1016019655</v>
      </c>
      <c r="B142" s="4" t="s">
        <v>1186</v>
      </c>
      <c r="C142" s="4" t="s">
        <v>1341</v>
      </c>
      <c r="D142" s="10">
        <v>44777</v>
      </c>
      <c r="E142" s="10">
        <v>44951</v>
      </c>
      <c r="F142" s="12" t="s">
        <v>579</v>
      </c>
      <c r="G142" s="65">
        <v>33.016438356164386</v>
      </c>
      <c r="H142" s="63"/>
    </row>
    <row r="143" spans="1:8" x14ac:dyDescent="0.2">
      <c r="A143" s="14">
        <v>1019003534</v>
      </c>
      <c r="B143" s="4" t="s">
        <v>1187</v>
      </c>
      <c r="C143" s="4" t="s">
        <v>1342</v>
      </c>
      <c r="D143" s="10">
        <v>44776</v>
      </c>
      <c r="E143" s="10">
        <v>44897</v>
      </c>
      <c r="F143" s="12" t="s">
        <v>579</v>
      </c>
      <c r="G143" s="65">
        <v>36.43013698630137</v>
      </c>
      <c r="H143" s="63"/>
    </row>
    <row r="144" spans="1:8" x14ac:dyDescent="0.2">
      <c r="A144" s="14">
        <v>1045669627</v>
      </c>
      <c r="B144" s="4" t="s">
        <v>1188</v>
      </c>
      <c r="C144" s="4" t="s">
        <v>1343</v>
      </c>
      <c r="D144" s="10">
        <v>44781</v>
      </c>
      <c r="E144" s="10">
        <v>44933</v>
      </c>
      <c r="F144" s="12" t="s">
        <v>580</v>
      </c>
      <c r="G144" s="65">
        <v>34.550684931506851</v>
      </c>
      <c r="H144" s="63"/>
    </row>
    <row r="145" spans="1:8" x14ac:dyDescent="0.2">
      <c r="A145" s="14">
        <v>79123196</v>
      </c>
      <c r="B145" s="4" t="s">
        <v>1189</v>
      </c>
      <c r="C145" s="4" t="s">
        <v>915</v>
      </c>
      <c r="D145" s="10">
        <v>44782</v>
      </c>
      <c r="E145" s="10">
        <v>44934</v>
      </c>
      <c r="F145" s="12" t="s">
        <v>579</v>
      </c>
      <c r="G145" s="65">
        <v>58.939726027397263</v>
      </c>
      <c r="H145" s="63"/>
    </row>
    <row r="146" spans="1:8" x14ac:dyDescent="0.2">
      <c r="A146" s="16">
        <v>1031129567</v>
      </c>
      <c r="B146" s="4" t="s">
        <v>1190</v>
      </c>
      <c r="C146" s="4" t="s">
        <v>256</v>
      </c>
      <c r="D146" s="10">
        <v>44790</v>
      </c>
      <c r="E146" s="10">
        <v>44973</v>
      </c>
      <c r="F146" s="12" t="s">
        <v>579</v>
      </c>
      <c r="G146" s="65">
        <v>31.87945205479452</v>
      </c>
      <c r="H146" s="63"/>
    </row>
    <row r="147" spans="1:8" x14ac:dyDescent="0.2">
      <c r="A147" s="14">
        <v>1077858176</v>
      </c>
      <c r="B147" s="4" t="s">
        <v>1191</v>
      </c>
      <c r="C147" s="4" t="s">
        <v>243</v>
      </c>
      <c r="D147" s="10">
        <v>44786</v>
      </c>
      <c r="E147" s="10">
        <v>44969</v>
      </c>
      <c r="F147" s="12" t="s">
        <v>580</v>
      </c>
      <c r="G147" s="65">
        <v>31.827397260273973</v>
      </c>
      <c r="H147" s="63"/>
    </row>
    <row r="148" spans="1:8" x14ac:dyDescent="0.2">
      <c r="A148" s="14">
        <v>52998469</v>
      </c>
      <c r="B148" s="4" t="s">
        <v>1192</v>
      </c>
      <c r="C148" s="4" t="s">
        <v>277</v>
      </c>
      <c r="D148" s="10">
        <v>44790</v>
      </c>
      <c r="E148" s="10">
        <v>44973</v>
      </c>
      <c r="F148" s="12" t="s">
        <v>580</v>
      </c>
      <c r="G148" s="65">
        <v>38.136986301369866</v>
      </c>
      <c r="H148" s="63"/>
    </row>
    <row r="149" spans="1:8" x14ac:dyDescent="0.2">
      <c r="A149" s="14">
        <v>63312077</v>
      </c>
      <c r="B149" s="4" t="s">
        <v>1193</v>
      </c>
      <c r="C149" s="4" t="s">
        <v>414</v>
      </c>
      <c r="D149" s="10">
        <v>44792</v>
      </c>
      <c r="E149" s="10">
        <v>44913</v>
      </c>
      <c r="F149" s="12" t="s">
        <v>580</v>
      </c>
      <c r="G149" s="65">
        <v>58.106849315068494</v>
      </c>
      <c r="H149" s="63"/>
    </row>
    <row r="150" spans="1:8" x14ac:dyDescent="0.2">
      <c r="A150" s="14">
        <v>79722551</v>
      </c>
      <c r="B150" s="4" t="s">
        <v>1194</v>
      </c>
      <c r="C150" s="4" t="s">
        <v>1344</v>
      </c>
      <c r="D150" s="10">
        <v>44795</v>
      </c>
      <c r="E150" s="10">
        <v>44916</v>
      </c>
      <c r="F150" s="12" t="s">
        <v>579</v>
      </c>
      <c r="G150" s="65">
        <v>45.38356164383562</v>
      </c>
      <c r="H150" s="63"/>
    </row>
    <row r="151" spans="1:8" x14ac:dyDescent="0.2">
      <c r="A151" s="16">
        <v>1018467839</v>
      </c>
      <c r="B151" s="4" t="s">
        <v>1195</v>
      </c>
      <c r="C151" s="4" t="s">
        <v>285</v>
      </c>
      <c r="D151" s="10">
        <v>44791</v>
      </c>
      <c r="E151" s="10">
        <v>44943</v>
      </c>
      <c r="F151" s="12" t="s">
        <v>579</v>
      </c>
      <c r="G151" s="65">
        <v>28.139726027397259</v>
      </c>
      <c r="H151" s="63"/>
    </row>
    <row r="152" spans="1:8" x14ac:dyDescent="0.2">
      <c r="A152" s="14">
        <v>1049615289</v>
      </c>
      <c r="B152" s="4" t="s">
        <v>1196</v>
      </c>
      <c r="C152" s="4" t="s">
        <v>1345</v>
      </c>
      <c r="D152" s="10">
        <v>44802</v>
      </c>
      <c r="E152" s="10">
        <v>45166</v>
      </c>
      <c r="F152" s="12" t="s">
        <v>579</v>
      </c>
      <c r="G152" s="65">
        <v>33.624657534246573</v>
      </c>
      <c r="H152" s="63"/>
    </row>
    <row r="153" spans="1:8" x14ac:dyDescent="0.2">
      <c r="A153" s="14">
        <v>21104189</v>
      </c>
      <c r="B153" s="4" t="s">
        <v>1197</v>
      </c>
      <c r="C153" s="4" t="s">
        <v>309</v>
      </c>
      <c r="D153" s="10">
        <v>44796</v>
      </c>
      <c r="E153" s="10">
        <v>44948</v>
      </c>
      <c r="F153" s="12" t="s">
        <v>580</v>
      </c>
      <c r="G153" s="65">
        <v>45.38082191780822</v>
      </c>
      <c r="H153" s="63"/>
    </row>
    <row r="154" spans="1:8" x14ac:dyDescent="0.2">
      <c r="A154" s="14">
        <v>1014209630</v>
      </c>
      <c r="B154" s="4" t="s">
        <v>1198</v>
      </c>
      <c r="C154" s="4" t="s">
        <v>268</v>
      </c>
      <c r="D154" s="10">
        <v>44797</v>
      </c>
      <c r="E154" s="10">
        <v>44949</v>
      </c>
      <c r="F154" s="12" t="s">
        <v>579</v>
      </c>
      <c r="G154" s="65">
        <v>32.446575342465756</v>
      </c>
      <c r="H154" s="63"/>
    </row>
    <row r="155" spans="1:8" x14ac:dyDescent="0.2">
      <c r="A155" s="14">
        <v>1013589551</v>
      </c>
      <c r="B155" s="4" t="s">
        <v>1199</v>
      </c>
      <c r="C155" s="4" t="s">
        <v>469</v>
      </c>
      <c r="D155" s="10">
        <v>44797</v>
      </c>
      <c r="E155" s="10">
        <v>44949</v>
      </c>
      <c r="F155" s="12" t="s">
        <v>579</v>
      </c>
      <c r="G155" s="65">
        <v>35.131506849315066</v>
      </c>
      <c r="H155" s="63"/>
    </row>
    <row r="156" spans="1:8" x14ac:dyDescent="0.2">
      <c r="A156" s="14">
        <v>1026277326</v>
      </c>
      <c r="B156" s="4" t="s">
        <v>1200</v>
      </c>
      <c r="C156" s="4" t="s">
        <v>1346</v>
      </c>
      <c r="D156" s="10">
        <v>44802</v>
      </c>
      <c r="E156" s="10">
        <v>44954</v>
      </c>
      <c r="F156" s="12" t="s">
        <v>579</v>
      </c>
      <c r="G156" s="65">
        <v>30.663013698630138</v>
      </c>
      <c r="H156" s="63"/>
    </row>
    <row r="157" spans="1:8" x14ac:dyDescent="0.2">
      <c r="A157" s="14">
        <v>1020715323</v>
      </c>
      <c r="B157" s="4" t="s">
        <v>1201</v>
      </c>
      <c r="C157" s="4" t="s">
        <v>1347</v>
      </c>
      <c r="D157" s="10">
        <v>44802</v>
      </c>
      <c r="E157" s="10">
        <v>44923</v>
      </c>
      <c r="F157" s="12" t="s">
        <v>580</v>
      </c>
      <c r="G157" s="65">
        <v>36.268493150684932</v>
      </c>
      <c r="H157" s="63"/>
    </row>
    <row r="158" spans="1:8" x14ac:dyDescent="0.2">
      <c r="A158" s="14">
        <v>80038219</v>
      </c>
      <c r="B158" s="4" t="s">
        <v>1202</v>
      </c>
      <c r="C158" s="4" t="s">
        <v>1348</v>
      </c>
      <c r="D158" s="10">
        <v>44806</v>
      </c>
      <c r="E158" s="10">
        <v>44951</v>
      </c>
      <c r="F158" s="12" t="s">
        <v>579</v>
      </c>
      <c r="G158" s="65">
        <v>42.30684931506849</v>
      </c>
      <c r="H158" s="63"/>
    </row>
    <row r="159" spans="1:8" x14ac:dyDescent="0.2">
      <c r="A159" s="16">
        <v>7181859</v>
      </c>
      <c r="B159" s="4" t="s">
        <v>1203</v>
      </c>
      <c r="C159" s="4" t="s">
        <v>265</v>
      </c>
      <c r="D159" s="10">
        <v>44803</v>
      </c>
      <c r="E159" s="10">
        <v>44940</v>
      </c>
      <c r="F159" s="12" t="s">
        <v>579</v>
      </c>
      <c r="G159" s="65">
        <v>40.273972602739725</v>
      </c>
      <c r="H159" s="63"/>
    </row>
    <row r="160" spans="1:8" x14ac:dyDescent="0.2">
      <c r="A160" s="14">
        <v>281686</v>
      </c>
      <c r="B160" s="4" t="s">
        <v>1204</v>
      </c>
      <c r="C160" s="4" t="s">
        <v>1349</v>
      </c>
      <c r="D160" s="10">
        <v>44804</v>
      </c>
      <c r="E160" s="10">
        <v>44925</v>
      </c>
      <c r="F160" s="12" t="s">
        <v>580</v>
      </c>
      <c r="G160" s="65">
        <v>49.210958904109589</v>
      </c>
      <c r="H160" s="63"/>
    </row>
    <row r="161" spans="1:8" x14ac:dyDescent="0.2">
      <c r="A161" s="66">
        <v>1024550495</v>
      </c>
      <c r="B161" s="4" t="s">
        <v>1205</v>
      </c>
      <c r="C161" s="4" t="s">
        <v>434</v>
      </c>
      <c r="D161" s="10">
        <v>44805</v>
      </c>
      <c r="E161" s="10">
        <v>44957</v>
      </c>
      <c r="F161" s="12" t="s">
        <v>580</v>
      </c>
      <c r="G161" s="65">
        <v>28.454794520547946</v>
      </c>
      <c r="H161" s="63"/>
    </row>
    <row r="162" spans="1:8" x14ac:dyDescent="0.2">
      <c r="A162" s="14">
        <v>1019059939</v>
      </c>
      <c r="B162" s="4" t="s">
        <v>1206</v>
      </c>
      <c r="C162" s="4" t="s">
        <v>244</v>
      </c>
      <c r="D162" s="10">
        <v>44806</v>
      </c>
      <c r="E162" s="10">
        <v>44949</v>
      </c>
      <c r="F162" s="12" t="s">
        <v>579</v>
      </c>
      <c r="G162" s="65">
        <v>31.375342465753423</v>
      </c>
      <c r="H162" s="63"/>
    </row>
    <row r="163" spans="1:8" x14ac:dyDescent="0.2">
      <c r="A163" s="14">
        <v>1033698100</v>
      </c>
      <c r="B163" s="4" t="s">
        <v>1207</v>
      </c>
      <c r="C163" s="4" t="s">
        <v>442</v>
      </c>
      <c r="D163" s="10">
        <v>44809</v>
      </c>
      <c r="E163" s="10">
        <v>44961</v>
      </c>
      <c r="F163" s="12" t="s">
        <v>580</v>
      </c>
      <c r="G163" s="65">
        <v>34.531506849315072</v>
      </c>
      <c r="H163" s="63"/>
    </row>
    <row r="164" spans="1:8" x14ac:dyDescent="0.2">
      <c r="A164" s="14">
        <v>11200997</v>
      </c>
      <c r="B164" s="4" t="s">
        <v>1208</v>
      </c>
      <c r="C164" s="4" t="s">
        <v>949</v>
      </c>
      <c r="D164" s="10">
        <v>44818</v>
      </c>
      <c r="E164" s="10">
        <v>45029</v>
      </c>
      <c r="F164" s="12" t="s">
        <v>579</v>
      </c>
      <c r="G164" s="65">
        <v>45.095890410958901</v>
      </c>
      <c r="H164" s="63"/>
    </row>
    <row r="165" spans="1:8" x14ac:dyDescent="0.2">
      <c r="A165" s="14">
        <v>1020779761</v>
      </c>
      <c r="B165" s="4" t="s">
        <v>1209</v>
      </c>
      <c r="C165" s="4" t="s">
        <v>1350</v>
      </c>
      <c r="D165" s="10">
        <v>44823</v>
      </c>
      <c r="E165" s="10">
        <v>44913</v>
      </c>
      <c r="F165" s="12" t="s">
        <v>580</v>
      </c>
      <c r="G165" s="65">
        <v>29.509589041095889</v>
      </c>
      <c r="H165" s="63"/>
    </row>
    <row r="166" spans="1:8" x14ac:dyDescent="0.2">
      <c r="A166" s="14">
        <v>1000154018</v>
      </c>
      <c r="B166" s="4" t="s">
        <v>1210</v>
      </c>
      <c r="C166" s="4" t="s">
        <v>945</v>
      </c>
      <c r="D166" s="10">
        <v>44820</v>
      </c>
      <c r="E166" s="10">
        <v>44972</v>
      </c>
      <c r="F166" s="12" t="s">
        <v>580</v>
      </c>
      <c r="G166" s="65">
        <v>22.252054794520546</v>
      </c>
      <c r="H166" s="63"/>
    </row>
    <row r="167" spans="1:8" x14ac:dyDescent="0.2">
      <c r="A167" s="16">
        <v>52781943</v>
      </c>
      <c r="B167" s="4" t="s">
        <v>1211</v>
      </c>
      <c r="C167" s="4" t="s">
        <v>1014</v>
      </c>
      <c r="D167" s="10">
        <v>44830</v>
      </c>
      <c r="E167" s="10">
        <v>44926</v>
      </c>
      <c r="F167" s="12" t="s">
        <v>580</v>
      </c>
      <c r="G167" s="65">
        <v>41.197260273972603</v>
      </c>
      <c r="H167" s="63"/>
    </row>
    <row r="168" spans="1:8" x14ac:dyDescent="0.2">
      <c r="A168" s="16">
        <v>75077544</v>
      </c>
      <c r="B168" s="4" t="s">
        <v>1212</v>
      </c>
      <c r="C168" s="4" t="s">
        <v>1351</v>
      </c>
      <c r="D168" s="10">
        <v>44844</v>
      </c>
      <c r="E168" s="10">
        <v>44874</v>
      </c>
      <c r="F168" s="12" t="s">
        <v>579</v>
      </c>
      <c r="G168" s="65">
        <v>47.345205479452055</v>
      </c>
      <c r="H168" s="63"/>
    </row>
    <row r="169" spans="1:8" x14ac:dyDescent="0.2">
      <c r="A169" s="14">
        <v>52417515</v>
      </c>
      <c r="B169" s="4" t="s">
        <v>1213</v>
      </c>
      <c r="C169" s="4" t="s">
        <v>1352</v>
      </c>
      <c r="D169" s="10">
        <v>44837</v>
      </c>
      <c r="E169" s="10">
        <v>45018</v>
      </c>
      <c r="F169" s="12" t="s">
        <v>580</v>
      </c>
      <c r="G169" s="65">
        <v>45.750684931506846</v>
      </c>
      <c r="H169" s="63"/>
    </row>
    <row r="170" spans="1:8" x14ac:dyDescent="0.2">
      <c r="A170" s="14">
        <v>80109761</v>
      </c>
      <c r="B170" s="4" t="s">
        <v>1214</v>
      </c>
      <c r="C170" s="4" t="s">
        <v>287</v>
      </c>
      <c r="D170" s="10">
        <v>44835</v>
      </c>
      <c r="E170" s="10">
        <v>44895</v>
      </c>
      <c r="F170" s="12" t="s">
        <v>579</v>
      </c>
      <c r="G170" s="65">
        <v>40.232876712328768</v>
      </c>
      <c r="H170" s="63"/>
    </row>
    <row r="171" spans="1:8" x14ac:dyDescent="0.2">
      <c r="A171" s="14">
        <v>1014264458</v>
      </c>
      <c r="B171" s="4" t="s">
        <v>1215</v>
      </c>
      <c r="C171" s="4" t="s">
        <v>906</v>
      </c>
      <c r="D171" s="10">
        <v>44835</v>
      </c>
      <c r="E171" s="10">
        <v>44895</v>
      </c>
      <c r="F171" s="12" t="s">
        <v>580</v>
      </c>
      <c r="G171" s="65">
        <v>27.556164383561644</v>
      </c>
      <c r="H171" s="63"/>
    </row>
    <row r="172" spans="1:8" x14ac:dyDescent="0.2">
      <c r="A172" s="14">
        <v>52831268</v>
      </c>
      <c r="B172" s="4" t="s">
        <v>1216</v>
      </c>
      <c r="C172" s="4" t="s">
        <v>305</v>
      </c>
      <c r="D172" s="10">
        <v>44835</v>
      </c>
      <c r="E172" s="10">
        <v>44895</v>
      </c>
      <c r="F172" s="12" t="s">
        <v>580</v>
      </c>
      <c r="G172" s="65">
        <v>41.819178082191783</v>
      </c>
      <c r="H172" s="63"/>
    </row>
    <row r="173" spans="1:8" x14ac:dyDescent="0.2">
      <c r="A173" s="14">
        <v>1019124188</v>
      </c>
      <c r="B173" s="4" t="s">
        <v>1217</v>
      </c>
      <c r="C173" s="4" t="s">
        <v>1353</v>
      </c>
      <c r="D173" s="10">
        <v>44835</v>
      </c>
      <c r="E173" s="10">
        <v>44895</v>
      </c>
      <c r="F173" s="12" t="s">
        <v>580</v>
      </c>
      <c r="G173" s="65">
        <v>25.967123287671232</v>
      </c>
      <c r="H173" s="63"/>
    </row>
    <row r="174" spans="1:8" x14ac:dyDescent="0.2">
      <c r="A174" s="14">
        <v>1024462556</v>
      </c>
      <c r="B174" s="4" t="s">
        <v>1218</v>
      </c>
      <c r="C174" s="4" t="s">
        <v>1354</v>
      </c>
      <c r="D174" s="10">
        <v>44837</v>
      </c>
      <c r="E174" s="10">
        <v>44897</v>
      </c>
      <c r="F174" s="12" t="s">
        <v>579</v>
      </c>
      <c r="G174" s="65">
        <v>36.843835616438355</v>
      </c>
      <c r="H174" s="63"/>
    </row>
    <row r="175" spans="1:8" x14ac:dyDescent="0.2">
      <c r="A175" s="14">
        <v>79218733</v>
      </c>
      <c r="B175" s="4" t="s">
        <v>1219</v>
      </c>
      <c r="C175" s="4" t="s">
        <v>526</v>
      </c>
      <c r="D175" s="10">
        <v>44835</v>
      </c>
      <c r="E175" s="10">
        <v>44895</v>
      </c>
      <c r="F175" s="12" t="s">
        <v>579</v>
      </c>
      <c r="G175" s="65">
        <v>40.547945205479451</v>
      </c>
      <c r="H175" s="63"/>
    </row>
    <row r="176" spans="1:8" x14ac:dyDescent="0.2">
      <c r="A176" s="14">
        <v>1033798227</v>
      </c>
      <c r="B176" s="4" t="s">
        <v>1220</v>
      </c>
      <c r="C176" s="4" t="s">
        <v>187</v>
      </c>
      <c r="D176" s="10">
        <v>44835</v>
      </c>
      <c r="E176" s="10">
        <v>44895</v>
      </c>
      <c r="F176" s="12" t="s">
        <v>580</v>
      </c>
      <c r="G176" s="65">
        <v>25.306849315068494</v>
      </c>
      <c r="H176" s="63"/>
    </row>
    <row r="177" spans="1:8" x14ac:dyDescent="0.2">
      <c r="A177" s="14">
        <v>9399924</v>
      </c>
      <c r="B177" s="4" t="s">
        <v>1221</v>
      </c>
      <c r="C177" s="4" t="s">
        <v>1355</v>
      </c>
      <c r="D177" s="10">
        <v>44835</v>
      </c>
      <c r="E177" s="10">
        <v>44895</v>
      </c>
      <c r="F177" s="12" t="s">
        <v>579</v>
      </c>
      <c r="G177" s="65">
        <v>47.728767123287675</v>
      </c>
      <c r="H177" s="63"/>
    </row>
    <row r="178" spans="1:8" x14ac:dyDescent="0.2">
      <c r="A178" s="14">
        <v>52553549</v>
      </c>
      <c r="B178" s="4" t="s">
        <v>1222</v>
      </c>
      <c r="C178" s="4" t="s">
        <v>935</v>
      </c>
      <c r="D178" s="10">
        <v>44837</v>
      </c>
      <c r="E178" s="10">
        <v>44897</v>
      </c>
      <c r="F178" s="12" t="s">
        <v>580</v>
      </c>
      <c r="G178" s="65">
        <v>52.605479452054794</v>
      </c>
      <c r="H178" s="63"/>
    </row>
    <row r="179" spans="1:8" x14ac:dyDescent="0.2">
      <c r="A179" s="14">
        <v>80813829</v>
      </c>
      <c r="B179" s="4" t="s">
        <v>1223</v>
      </c>
      <c r="C179" s="4" t="s">
        <v>1356</v>
      </c>
      <c r="D179" s="10">
        <v>44845</v>
      </c>
      <c r="E179" s="10">
        <v>44967</v>
      </c>
      <c r="F179" s="12" t="s">
        <v>579</v>
      </c>
      <c r="G179" s="65">
        <v>37.235616438356168</v>
      </c>
      <c r="H179" s="63"/>
    </row>
    <row r="180" spans="1:8" x14ac:dyDescent="0.2">
      <c r="A180" s="14">
        <v>52367394</v>
      </c>
      <c r="B180" s="4" t="s">
        <v>1224</v>
      </c>
      <c r="C180" s="4" t="s">
        <v>1357</v>
      </c>
      <c r="D180" s="10">
        <v>44845</v>
      </c>
      <c r="E180" s="10">
        <v>44967</v>
      </c>
      <c r="F180" s="12" t="s">
        <v>580</v>
      </c>
      <c r="G180" s="65">
        <v>46.046575342465751</v>
      </c>
      <c r="H180" s="63"/>
    </row>
    <row r="181" spans="1:8" x14ac:dyDescent="0.2">
      <c r="A181" s="14">
        <v>52428259</v>
      </c>
      <c r="B181" s="4" t="s">
        <v>1225</v>
      </c>
      <c r="C181" s="4" t="s">
        <v>1358</v>
      </c>
      <c r="D181" s="10">
        <v>44844</v>
      </c>
      <c r="E181" s="10">
        <v>44926</v>
      </c>
      <c r="F181" s="12" t="s">
        <v>580</v>
      </c>
      <c r="G181" s="65">
        <v>44.350684931506848</v>
      </c>
      <c r="H181" s="63"/>
    </row>
    <row r="182" spans="1:8" x14ac:dyDescent="0.2">
      <c r="A182" s="16">
        <v>1016028110</v>
      </c>
      <c r="B182" s="4" t="s">
        <v>1226</v>
      </c>
      <c r="C182" s="4" t="s">
        <v>1359</v>
      </c>
      <c r="D182" s="10">
        <v>44846</v>
      </c>
      <c r="E182" s="10">
        <v>44942</v>
      </c>
      <c r="F182" s="12" t="s">
        <v>580</v>
      </c>
      <c r="G182" s="65">
        <v>32.243835616438353</v>
      </c>
      <c r="H182" s="63"/>
    </row>
    <row r="183" spans="1:8" x14ac:dyDescent="0.2">
      <c r="A183" s="14">
        <v>52903084</v>
      </c>
      <c r="B183" s="4" t="s">
        <v>1227</v>
      </c>
      <c r="C183" s="4" t="s">
        <v>274</v>
      </c>
      <c r="D183" s="10">
        <v>44846</v>
      </c>
      <c r="E183" s="10">
        <v>44957</v>
      </c>
      <c r="F183" s="12" t="s">
        <v>580</v>
      </c>
      <c r="G183" s="65">
        <v>40.778082191780825</v>
      </c>
      <c r="H183" s="63"/>
    </row>
    <row r="184" spans="1:8" x14ac:dyDescent="0.2">
      <c r="A184" s="14">
        <v>1077036124</v>
      </c>
      <c r="B184" s="4" t="s">
        <v>1228</v>
      </c>
      <c r="C184" s="4" t="s">
        <v>317</v>
      </c>
      <c r="D184" s="10">
        <v>44847</v>
      </c>
      <c r="E184" s="10">
        <v>44941</v>
      </c>
      <c r="F184" s="12" t="s">
        <v>579</v>
      </c>
      <c r="G184" s="65">
        <v>24.084931506849315</v>
      </c>
      <c r="H184" s="63"/>
    </row>
    <row r="185" spans="1:8" x14ac:dyDescent="0.2">
      <c r="A185" s="14">
        <v>1016026111</v>
      </c>
      <c r="B185" s="4" t="s">
        <v>1229</v>
      </c>
      <c r="C185" s="4" t="s">
        <v>1360</v>
      </c>
      <c r="D185" s="10">
        <v>44848</v>
      </c>
      <c r="E185" s="10">
        <v>44942</v>
      </c>
      <c r="F185" s="12" t="s">
        <v>579</v>
      </c>
      <c r="G185" s="65">
        <v>32.520547945205479</v>
      </c>
      <c r="H185" s="63"/>
    </row>
    <row r="186" spans="1:8" x14ac:dyDescent="0.2">
      <c r="A186" s="14">
        <v>1010247856</v>
      </c>
      <c r="B186" s="4" t="s">
        <v>1230</v>
      </c>
      <c r="C186" s="4" t="s">
        <v>937</v>
      </c>
      <c r="D186" s="10">
        <v>44847</v>
      </c>
      <c r="E186" s="10">
        <v>44925</v>
      </c>
      <c r="F186" s="12" t="s">
        <v>580</v>
      </c>
      <c r="G186" s="65">
        <v>23.043835616438358</v>
      </c>
      <c r="H186" s="63"/>
    </row>
    <row r="187" spans="1:8" x14ac:dyDescent="0.2">
      <c r="A187" s="16">
        <v>1033740886</v>
      </c>
      <c r="B187" s="4" t="s">
        <v>1231</v>
      </c>
      <c r="C187" s="4" t="s">
        <v>555</v>
      </c>
      <c r="D187" s="10">
        <v>44848</v>
      </c>
      <c r="E187" s="10">
        <v>44942</v>
      </c>
      <c r="F187" s="12" t="s">
        <v>580</v>
      </c>
      <c r="G187" s="65">
        <v>30.82191780821918</v>
      </c>
      <c r="H187" s="63"/>
    </row>
    <row r="188" spans="1:8" x14ac:dyDescent="0.2">
      <c r="A188" s="14">
        <v>1144075202</v>
      </c>
      <c r="B188" s="4" t="s">
        <v>1232</v>
      </c>
      <c r="C188" s="4" t="s">
        <v>1361</v>
      </c>
      <c r="D188" s="10">
        <v>44847</v>
      </c>
      <c r="E188" s="10">
        <v>44925</v>
      </c>
      <c r="F188" s="12" t="s">
        <v>580</v>
      </c>
      <c r="G188" s="65">
        <v>27.920547945205481</v>
      </c>
      <c r="H188" s="63"/>
    </row>
    <row r="189" spans="1:8" x14ac:dyDescent="0.2">
      <c r="A189" s="14">
        <v>1032414853</v>
      </c>
      <c r="B189" s="4" t="s">
        <v>1233</v>
      </c>
      <c r="C189" s="4" t="s">
        <v>426</v>
      </c>
      <c r="D189" s="10">
        <v>44847</v>
      </c>
      <c r="E189" s="10">
        <v>44941</v>
      </c>
      <c r="F189" s="12" t="s">
        <v>579</v>
      </c>
      <c r="G189" s="65">
        <v>34.295890410958904</v>
      </c>
      <c r="H189" s="63"/>
    </row>
    <row r="190" spans="1:8" x14ac:dyDescent="0.2">
      <c r="A190" s="14">
        <v>1014236267</v>
      </c>
      <c r="B190" s="4" t="s">
        <v>1234</v>
      </c>
      <c r="C190" s="4" t="s">
        <v>289</v>
      </c>
      <c r="D190" s="10">
        <v>44848</v>
      </c>
      <c r="E190" s="10">
        <v>44943</v>
      </c>
      <c r="F190" s="12" t="s">
        <v>580</v>
      </c>
      <c r="G190" s="65">
        <v>30.164383561643834</v>
      </c>
      <c r="H190" s="63"/>
    </row>
    <row r="191" spans="1:8" x14ac:dyDescent="0.2">
      <c r="A191" s="14">
        <v>1003530889</v>
      </c>
      <c r="B191" s="4" t="s">
        <v>1235</v>
      </c>
      <c r="C191" s="4" t="s">
        <v>1362</v>
      </c>
      <c r="D191" s="10">
        <v>44848</v>
      </c>
      <c r="E191" s="10">
        <v>44943</v>
      </c>
      <c r="F191" s="12" t="s">
        <v>580</v>
      </c>
      <c r="G191" s="65">
        <v>21.147945205479452</v>
      </c>
      <c r="H191" s="63"/>
    </row>
    <row r="192" spans="1:8" x14ac:dyDescent="0.2">
      <c r="A192" s="16">
        <v>1020761216</v>
      </c>
      <c r="B192" s="4" t="s">
        <v>1236</v>
      </c>
      <c r="C192" s="4" t="s">
        <v>425</v>
      </c>
      <c r="D192" s="10">
        <v>44847</v>
      </c>
      <c r="E192" s="10">
        <v>44925</v>
      </c>
      <c r="F192" s="12" t="s">
        <v>580</v>
      </c>
      <c r="G192" s="65">
        <v>31.504109589041096</v>
      </c>
      <c r="H192" s="63"/>
    </row>
    <row r="193" spans="1:8" x14ac:dyDescent="0.2">
      <c r="A193" s="14">
        <v>80115548</v>
      </c>
      <c r="B193" s="4" t="s">
        <v>1237</v>
      </c>
      <c r="C193" s="4" t="s">
        <v>1363</v>
      </c>
      <c r="D193" s="10">
        <v>44847</v>
      </c>
      <c r="E193" s="10">
        <v>44925</v>
      </c>
      <c r="F193" s="12" t="s">
        <v>579</v>
      </c>
      <c r="G193" s="65">
        <v>40.443835616438356</v>
      </c>
      <c r="H193" s="63"/>
    </row>
    <row r="194" spans="1:8" x14ac:dyDescent="0.2">
      <c r="A194" s="14">
        <v>1143831746</v>
      </c>
      <c r="B194" s="4" t="s">
        <v>1238</v>
      </c>
      <c r="C194" s="4" t="s">
        <v>1364</v>
      </c>
      <c r="D194" s="10">
        <v>44848</v>
      </c>
      <c r="E194" s="10">
        <v>44927</v>
      </c>
      <c r="F194" s="12" t="s">
        <v>580</v>
      </c>
      <c r="G194" s="65">
        <v>32.495890410958907</v>
      </c>
      <c r="H194" s="63"/>
    </row>
    <row r="195" spans="1:8" x14ac:dyDescent="0.2">
      <c r="A195" s="14">
        <v>1073254882</v>
      </c>
      <c r="B195" s="4" t="s">
        <v>1239</v>
      </c>
      <c r="C195" s="4" t="s">
        <v>1365</v>
      </c>
      <c r="D195" s="10">
        <v>44848</v>
      </c>
      <c r="E195" s="10">
        <v>44927</v>
      </c>
      <c r="F195" s="12" t="s">
        <v>579</v>
      </c>
      <c r="G195" s="65">
        <v>22.887671232876713</v>
      </c>
      <c r="H195" s="63"/>
    </row>
    <row r="196" spans="1:8" x14ac:dyDescent="0.2">
      <c r="A196" s="14">
        <v>80008240</v>
      </c>
      <c r="B196" s="4" t="s">
        <v>1240</v>
      </c>
      <c r="C196" s="4" t="s">
        <v>1366</v>
      </c>
      <c r="D196" s="10">
        <v>44852</v>
      </c>
      <c r="E196" s="10">
        <v>44947</v>
      </c>
      <c r="F196" s="12" t="s">
        <v>579</v>
      </c>
      <c r="G196" s="65">
        <v>42.769863013698632</v>
      </c>
      <c r="H196" s="63"/>
    </row>
    <row r="197" spans="1:8" x14ac:dyDescent="0.2">
      <c r="A197" s="16">
        <v>65741571</v>
      </c>
      <c r="B197" s="4" t="s">
        <v>1241</v>
      </c>
      <c r="C197" s="4" t="s">
        <v>1367</v>
      </c>
      <c r="D197" s="10">
        <v>44849</v>
      </c>
      <c r="E197" s="10">
        <v>44925</v>
      </c>
      <c r="F197" s="12" t="s">
        <v>580</v>
      </c>
      <c r="G197" s="65">
        <v>54.854794520547948</v>
      </c>
      <c r="H197" s="63"/>
    </row>
    <row r="198" spans="1:8" x14ac:dyDescent="0.2">
      <c r="A198" s="14">
        <v>1113521057</v>
      </c>
      <c r="B198" s="4" t="s">
        <v>1242</v>
      </c>
      <c r="C198" s="4" t="s">
        <v>1368</v>
      </c>
      <c r="D198" s="10">
        <v>44849</v>
      </c>
      <c r="E198" s="10">
        <v>44925</v>
      </c>
      <c r="F198" s="12" t="s">
        <v>579</v>
      </c>
      <c r="G198" s="65">
        <v>32.775342465753425</v>
      </c>
      <c r="H198" s="63"/>
    </row>
    <row r="199" spans="1:8" x14ac:dyDescent="0.2">
      <c r="A199" s="14">
        <v>1102363152</v>
      </c>
      <c r="B199" s="4" t="s">
        <v>1243</v>
      </c>
      <c r="C199" s="4" t="s">
        <v>188</v>
      </c>
      <c r="D199" s="10">
        <v>44849</v>
      </c>
      <c r="E199" s="10">
        <v>44925</v>
      </c>
      <c r="F199" s="12" t="s">
        <v>580</v>
      </c>
      <c r="G199" s="65">
        <v>32.561643835616437</v>
      </c>
      <c r="H199" s="63"/>
    </row>
    <row r="200" spans="1:8" x14ac:dyDescent="0.2">
      <c r="A200" s="14">
        <v>1053609801</v>
      </c>
      <c r="B200" s="4" t="s">
        <v>1244</v>
      </c>
      <c r="C200" s="4" t="s">
        <v>1369</v>
      </c>
      <c r="D200" s="10">
        <v>44852</v>
      </c>
      <c r="E200" s="10">
        <v>44941</v>
      </c>
      <c r="F200" s="12" t="s">
        <v>580</v>
      </c>
      <c r="G200" s="65">
        <v>30.13150684931507</v>
      </c>
      <c r="H200" s="63"/>
    </row>
    <row r="201" spans="1:8" x14ac:dyDescent="0.2">
      <c r="A201" s="14">
        <v>1075208634</v>
      </c>
      <c r="B201" s="4" t="s">
        <v>1245</v>
      </c>
      <c r="C201" s="4" t="s">
        <v>1370</v>
      </c>
      <c r="D201" s="10">
        <v>44852</v>
      </c>
      <c r="E201" s="10">
        <v>44925</v>
      </c>
      <c r="F201" s="12" t="s">
        <v>580</v>
      </c>
      <c r="G201" s="65">
        <v>37.038356164383565</v>
      </c>
      <c r="H201" s="63"/>
    </row>
    <row r="202" spans="1:8" x14ac:dyDescent="0.2">
      <c r="A202" s="16">
        <v>1013617849</v>
      </c>
      <c r="B202" s="4" t="s">
        <v>1246</v>
      </c>
      <c r="C202" s="4" t="s">
        <v>312</v>
      </c>
      <c r="D202" s="10">
        <v>44852</v>
      </c>
      <c r="E202" s="10">
        <v>44941</v>
      </c>
      <c r="F202" s="12" t="s">
        <v>579</v>
      </c>
      <c r="G202" s="65">
        <v>31.832876712328765</v>
      </c>
      <c r="H202" s="63"/>
    </row>
    <row r="203" spans="1:8" x14ac:dyDescent="0.2">
      <c r="A203" s="14">
        <v>1022333950</v>
      </c>
      <c r="B203" s="4" t="s">
        <v>1247</v>
      </c>
      <c r="C203" s="4" t="s">
        <v>298</v>
      </c>
      <c r="D203" s="10">
        <v>44852</v>
      </c>
      <c r="E203" s="10">
        <v>44941</v>
      </c>
      <c r="F203" s="12" t="s">
        <v>580</v>
      </c>
      <c r="G203" s="65">
        <v>35.328767123287669</v>
      </c>
      <c r="H203" s="63"/>
    </row>
    <row r="204" spans="1:8" x14ac:dyDescent="0.2">
      <c r="A204" s="14">
        <v>80762829</v>
      </c>
      <c r="B204" s="4" t="s">
        <v>1248</v>
      </c>
      <c r="C204" s="4" t="s">
        <v>389</v>
      </c>
      <c r="D204" s="10">
        <v>44852</v>
      </c>
      <c r="E204" s="10">
        <v>44941</v>
      </c>
      <c r="F204" s="12" t="s">
        <v>579</v>
      </c>
      <c r="G204" s="65">
        <v>39.142465753424659</v>
      </c>
      <c r="H204" s="63"/>
    </row>
    <row r="205" spans="1:8" x14ac:dyDescent="0.2">
      <c r="A205" s="14">
        <v>52983482</v>
      </c>
      <c r="B205" s="4" t="s">
        <v>1249</v>
      </c>
      <c r="C205" s="4" t="s">
        <v>1371</v>
      </c>
      <c r="D205" s="10">
        <v>44852</v>
      </c>
      <c r="E205" s="10">
        <v>44931</v>
      </c>
      <c r="F205" s="12" t="s">
        <v>580</v>
      </c>
      <c r="G205" s="65">
        <v>38.775342465753425</v>
      </c>
      <c r="H205" s="63"/>
    </row>
    <row r="206" spans="1:8" x14ac:dyDescent="0.2">
      <c r="A206" s="14">
        <v>79689748</v>
      </c>
      <c r="B206" s="4" t="s">
        <v>1250</v>
      </c>
      <c r="C206" s="4" t="s">
        <v>314</v>
      </c>
      <c r="D206" s="10">
        <v>44854</v>
      </c>
      <c r="E206" s="10">
        <v>44943</v>
      </c>
      <c r="F206" s="12" t="s">
        <v>579</v>
      </c>
      <c r="G206" s="65">
        <v>47.386301369863013</v>
      </c>
      <c r="H206" s="63"/>
    </row>
    <row r="207" spans="1:8" x14ac:dyDescent="0.2">
      <c r="A207" s="14">
        <v>79938506</v>
      </c>
      <c r="B207" s="4" t="s">
        <v>1251</v>
      </c>
      <c r="C207" s="4" t="s">
        <v>396</v>
      </c>
      <c r="D207" s="10">
        <v>44854</v>
      </c>
      <c r="E207" s="10">
        <v>44933</v>
      </c>
      <c r="F207" s="12" t="s">
        <v>579</v>
      </c>
      <c r="G207" s="65">
        <v>42.767123287671232</v>
      </c>
      <c r="H207" s="63"/>
    </row>
    <row r="208" spans="1:8" x14ac:dyDescent="0.2">
      <c r="A208" s="14">
        <v>80025614</v>
      </c>
      <c r="B208" s="4" t="s">
        <v>1252</v>
      </c>
      <c r="C208" s="4" t="s">
        <v>987</v>
      </c>
      <c r="D208" s="10">
        <v>44852</v>
      </c>
      <c r="E208" s="10">
        <v>44931</v>
      </c>
      <c r="F208" s="12" t="s">
        <v>579</v>
      </c>
      <c r="G208" s="65">
        <v>42.750684931506846</v>
      </c>
      <c r="H208" s="63"/>
    </row>
    <row r="209" spans="1:8" x14ac:dyDescent="0.2">
      <c r="A209" s="16">
        <v>1026269012</v>
      </c>
      <c r="B209" s="4" t="s">
        <v>1253</v>
      </c>
      <c r="C209" s="4" t="s">
        <v>494</v>
      </c>
      <c r="D209" s="10">
        <v>44854</v>
      </c>
      <c r="E209" s="10">
        <v>44943</v>
      </c>
      <c r="F209" s="12" t="s">
        <v>580</v>
      </c>
      <c r="G209" s="65">
        <v>32.490410958904107</v>
      </c>
      <c r="H209" s="63"/>
    </row>
    <row r="210" spans="1:8" x14ac:dyDescent="0.2">
      <c r="A210" s="16">
        <v>1233689002</v>
      </c>
      <c r="B210" s="4" t="s">
        <v>1254</v>
      </c>
      <c r="C210" s="4" t="s">
        <v>1372</v>
      </c>
      <c r="D210" s="10">
        <v>44852</v>
      </c>
      <c r="E210" s="10">
        <v>44941</v>
      </c>
      <c r="F210" s="12" t="s">
        <v>580</v>
      </c>
      <c r="G210" s="65">
        <v>25.043835616438358</v>
      </c>
      <c r="H210" s="63"/>
    </row>
    <row r="211" spans="1:8" x14ac:dyDescent="0.2">
      <c r="A211" s="14">
        <v>1015415523</v>
      </c>
      <c r="B211" s="4" t="s">
        <v>1255</v>
      </c>
      <c r="C211" s="4" t="s">
        <v>1373</v>
      </c>
      <c r="D211" s="10">
        <v>44852</v>
      </c>
      <c r="E211" s="10">
        <v>44941</v>
      </c>
      <c r="F211" s="12" t="s">
        <v>580</v>
      </c>
      <c r="G211" s="65">
        <v>33.021917808219179</v>
      </c>
      <c r="H211" s="63"/>
    </row>
    <row r="212" spans="1:8" x14ac:dyDescent="0.2">
      <c r="A212" s="14">
        <v>1020713243</v>
      </c>
      <c r="B212" s="4" t="s">
        <v>1256</v>
      </c>
      <c r="C212" s="4" t="s">
        <v>189</v>
      </c>
      <c r="D212" s="10">
        <v>44852</v>
      </c>
      <c r="E212" s="10">
        <v>44941</v>
      </c>
      <c r="F212" s="12" t="s">
        <v>580</v>
      </c>
      <c r="G212" s="65">
        <v>36.736986301369861</v>
      </c>
      <c r="H212" s="63"/>
    </row>
    <row r="213" spans="1:8" x14ac:dyDescent="0.2">
      <c r="A213" s="14">
        <v>1030620532</v>
      </c>
      <c r="B213" s="4" t="s">
        <v>1257</v>
      </c>
      <c r="C213" s="4" t="s">
        <v>222</v>
      </c>
      <c r="D213" s="10">
        <v>44852</v>
      </c>
      <c r="E213" s="10">
        <v>44941</v>
      </c>
      <c r="F213" s="12" t="s">
        <v>580</v>
      </c>
      <c r="G213" s="65">
        <v>29.997260273972604</v>
      </c>
      <c r="H213" s="63"/>
    </row>
    <row r="214" spans="1:8" x14ac:dyDescent="0.2">
      <c r="A214" s="14">
        <v>1014290314</v>
      </c>
      <c r="B214" s="4" t="s">
        <v>1258</v>
      </c>
      <c r="C214" s="4" t="s">
        <v>1021</v>
      </c>
      <c r="D214" s="10">
        <v>44852</v>
      </c>
      <c r="E214" s="10">
        <v>44941</v>
      </c>
      <c r="F214" s="12" t="s">
        <v>580</v>
      </c>
      <c r="G214" s="65">
        <v>25.268493150684932</v>
      </c>
      <c r="H214" s="63"/>
    </row>
    <row r="215" spans="1:8" x14ac:dyDescent="0.2">
      <c r="A215" s="14">
        <v>1023943303</v>
      </c>
      <c r="B215" s="4" t="s">
        <v>1259</v>
      </c>
      <c r="C215" s="4" t="s">
        <v>361</v>
      </c>
      <c r="D215" s="10">
        <v>44852</v>
      </c>
      <c r="E215" s="10">
        <v>44925</v>
      </c>
      <c r="F215" s="12" t="s">
        <v>580</v>
      </c>
      <c r="G215" s="65">
        <v>27.375342465753423</v>
      </c>
      <c r="H215" s="63"/>
    </row>
    <row r="216" spans="1:8" x14ac:dyDescent="0.2">
      <c r="A216" s="14">
        <v>35394243</v>
      </c>
      <c r="B216" s="4" t="s">
        <v>1260</v>
      </c>
      <c r="C216" s="4" t="s">
        <v>211</v>
      </c>
      <c r="D216" s="10">
        <v>44852</v>
      </c>
      <c r="E216" s="10">
        <v>44941</v>
      </c>
      <c r="F216" s="12" t="s">
        <v>580</v>
      </c>
      <c r="G216" s="65">
        <v>38.898630136986299</v>
      </c>
      <c r="H216" s="63"/>
    </row>
    <row r="217" spans="1:8" x14ac:dyDescent="0.2">
      <c r="A217" s="14">
        <v>1233499200</v>
      </c>
      <c r="B217" s="4" t="s">
        <v>1261</v>
      </c>
      <c r="C217" s="4" t="s">
        <v>1374</v>
      </c>
      <c r="D217" s="10">
        <v>44852</v>
      </c>
      <c r="E217" s="10">
        <v>44925</v>
      </c>
      <c r="F217" s="12" t="s">
        <v>580</v>
      </c>
      <c r="G217" s="65">
        <v>24.210958904109589</v>
      </c>
      <c r="H217" s="63"/>
    </row>
    <row r="218" spans="1:8" x14ac:dyDescent="0.2">
      <c r="A218" s="16">
        <v>1015421947</v>
      </c>
      <c r="B218" s="4" t="s">
        <v>1262</v>
      </c>
      <c r="C218" s="4" t="s">
        <v>1375</v>
      </c>
      <c r="D218" s="10">
        <v>44852</v>
      </c>
      <c r="E218" s="10">
        <v>44925</v>
      </c>
      <c r="F218" s="12" t="s">
        <v>579</v>
      </c>
      <c r="G218" s="65">
        <v>31.652054794520549</v>
      </c>
      <c r="H218" s="63"/>
    </row>
    <row r="219" spans="1:8" x14ac:dyDescent="0.2">
      <c r="A219" s="14">
        <v>1023931274</v>
      </c>
      <c r="B219" s="4" t="s">
        <v>1263</v>
      </c>
      <c r="C219" s="4" t="s">
        <v>369</v>
      </c>
      <c r="D219" s="10">
        <v>44852</v>
      </c>
      <c r="E219" s="10">
        <v>44925</v>
      </c>
      <c r="F219" s="12" t="s">
        <v>579</v>
      </c>
      <c r="G219" s="65">
        <v>28.693150684931506</v>
      </c>
      <c r="H219" s="63"/>
    </row>
    <row r="220" spans="1:8" x14ac:dyDescent="0.2">
      <c r="A220" s="14">
        <v>80187951</v>
      </c>
      <c r="B220" s="4" t="s">
        <v>1264</v>
      </c>
      <c r="C220" s="4" t="s">
        <v>400</v>
      </c>
      <c r="D220" s="10">
        <v>44853</v>
      </c>
      <c r="E220" s="10">
        <v>44927</v>
      </c>
      <c r="F220" s="12" t="s">
        <v>579</v>
      </c>
      <c r="G220" s="65">
        <v>39.093150684931508</v>
      </c>
      <c r="H220" s="63"/>
    </row>
    <row r="221" spans="1:8" x14ac:dyDescent="0.2">
      <c r="A221" s="14">
        <v>79946077</v>
      </c>
      <c r="B221" s="4" t="s">
        <v>1265</v>
      </c>
      <c r="C221" s="4" t="s">
        <v>1376</v>
      </c>
      <c r="D221" s="10">
        <v>44853</v>
      </c>
      <c r="E221" s="10">
        <v>44926</v>
      </c>
      <c r="F221" s="12" t="s">
        <v>579</v>
      </c>
      <c r="G221" s="65">
        <v>44.791780821917811</v>
      </c>
      <c r="H221" s="63"/>
    </row>
    <row r="222" spans="1:8" x14ac:dyDescent="0.2">
      <c r="A222" s="14">
        <v>79746246</v>
      </c>
      <c r="B222" s="4" t="s">
        <v>1266</v>
      </c>
      <c r="C222" s="4" t="s">
        <v>975</v>
      </c>
      <c r="D222" s="10">
        <v>44853</v>
      </c>
      <c r="E222" s="10">
        <v>44932</v>
      </c>
      <c r="F222" s="12" t="s">
        <v>579</v>
      </c>
      <c r="G222" s="65">
        <v>25.756164383561643</v>
      </c>
      <c r="H222" s="63"/>
    </row>
    <row r="223" spans="1:8" x14ac:dyDescent="0.2">
      <c r="A223" s="14">
        <v>80146360</v>
      </c>
      <c r="B223" s="4" t="s">
        <v>1267</v>
      </c>
      <c r="C223" s="8" t="s">
        <v>1377</v>
      </c>
      <c r="D223" s="10">
        <v>44853</v>
      </c>
      <c r="E223" s="10">
        <v>44927</v>
      </c>
      <c r="F223" s="12" t="s">
        <v>579</v>
      </c>
      <c r="G223" s="65">
        <v>37.745205479452054</v>
      </c>
      <c r="H223" s="63"/>
    </row>
    <row r="224" spans="1:8" x14ac:dyDescent="0.2">
      <c r="A224" s="16">
        <v>79519588</v>
      </c>
      <c r="B224" s="4" t="s">
        <v>1268</v>
      </c>
      <c r="C224" s="4" t="s">
        <v>1005</v>
      </c>
      <c r="D224" s="10">
        <v>44853</v>
      </c>
      <c r="E224" s="10">
        <v>44927</v>
      </c>
      <c r="F224" s="12" t="s">
        <v>579</v>
      </c>
      <c r="G224" s="65">
        <v>48.660273972602738</v>
      </c>
      <c r="H224" s="63"/>
    </row>
    <row r="225" spans="1:8" x14ac:dyDescent="0.2">
      <c r="A225" s="14">
        <v>1010236662</v>
      </c>
      <c r="B225" s="4" t="s">
        <v>1269</v>
      </c>
      <c r="C225" s="4" t="s">
        <v>283</v>
      </c>
      <c r="D225" s="10">
        <v>44853</v>
      </c>
      <c r="E225" s="10">
        <v>44962</v>
      </c>
      <c r="F225" s="12" t="s">
        <v>579</v>
      </c>
      <c r="G225" s="65">
        <v>24.950684931506849</v>
      </c>
      <c r="H225" s="63"/>
    </row>
    <row r="226" spans="1:8" x14ac:dyDescent="0.2">
      <c r="A226" s="14">
        <v>1144056303</v>
      </c>
      <c r="B226" s="4" t="s">
        <v>1270</v>
      </c>
      <c r="C226" s="4" t="s">
        <v>572</v>
      </c>
      <c r="D226" s="10">
        <v>44853</v>
      </c>
      <c r="E226" s="10">
        <v>44932</v>
      </c>
      <c r="F226" s="12" t="s">
        <v>579</v>
      </c>
      <c r="G226" s="65">
        <v>30.295890410958904</v>
      </c>
      <c r="H226" s="63"/>
    </row>
    <row r="227" spans="1:8" x14ac:dyDescent="0.2">
      <c r="A227" s="14">
        <v>1075664911</v>
      </c>
      <c r="B227" s="4" t="s">
        <v>1271</v>
      </c>
      <c r="C227" s="4" t="s">
        <v>349</v>
      </c>
      <c r="D227" s="10">
        <v>44853</v>
      </c>
      <c r="E227" s="10">
        <v>44932</v>
      </c>
      <c r="F227" s="12" t="s">
        <v>579</v>
      </c>
      <c r="G227" s="65">
        <v>30.975342465753425</v>
      </c>
      <c r="H227" s="63"/>
    </row>
    <row r="228" spans="1:8" x14ac:dyDescent="0.2">
      <c r="A228" s="14">
        <v>1026299312</v>
      </c>
      <c r="B228" s="4" t="s">
        <v>1272</v>
      </c>
      <c r="C228" s="4" t="s">
        <v>1378</v>
      </c>
      <c r="D228" s="10">
        <v>44854</v>
      </c>
      <c r="E228" s="10">
        <v>44928</v>
      </c>
      <c r="F228" s="12" t="s">
        <v>580</v>
      </c>
      <c r="G228" s="65">
        <v>25.326027397260273</v>
      </c>
      <c r="H228" s="63"/>
    </row>
    <row r="229" spans="1:8" x14ac:dyDescent="0.2">
      <c r="A229" s="14">
        <v>1014254489</v>
      </c>
      <c r="B229" s="4" t="s">
        <v>1273</v>
      </c>
      <c r="C229" s="4" t="s">
        <v>1379</v>
      </c>
      <c r="D229" s="10">
        <v>44854</v>
      </c>
      <c r="E229" s="10">
        <v>44943</v>
      </c>
      <c r="F229" s="12" t="s">
        <v>579</v>
      </c>
      <c r="G229" s="65">
        <v>28.427397260273974</v>
      </c>
      <c r="H229" s="63"/>
    </row>
    <row r="230" spans="1:8" x14ac:dyDescent="0.2">
      <c r="A230" s="16">
        <v>1030607796</v>
      </c>
      <c r="B230" s="4" t="s">
        <v>1274</v>
      </c>
      <c r="C230" s="4" t="s">
        <v>970</v>
      </c>
      <c r="D230" s="10">
        <v>44854</v>
      </c>
      <c r="E230" s="10">
        <v>44928</v>
      </c>
      <c r="F230" s="12" t="s">
        <v>580</v>
      </c>
      <c r="G230" s="65">
        <v>30.734246575342464</v>
      </c>
      <c r="H230" s="63"/>
    </row>
    <row r="231" spans="1:8" x14ac:dyDescent="0.2">
      <c r="A231" s="14">
        <v>51946712</v>
      </c>
      <c r="B231" s="4" t="s">
        <v>1275</v>
      </c>
      <c r="C231" s="4" t="s">
        <v>566</v>
      </c>
      <c r="D231" s="10">
        <v>44854</v>
      </c>
      <c r="E231" s="10">
        <v>44933</v>
      </c>
      <c r="F231" s="12" t="s">
        <v>580</v>
      </c>
      <c r="G231" s="65">
        <v>53.287671232876711</v>
      </c>
      <c r="H231" s="63"/>
    </row>
    <row r="232" spans="1:8" x14ac:dyDescent="0.2">
      <c r="A232" s="14">
        <v>1014308426</v>
      </c>
      <c r="B232" s="4" t="s">
        <v>1276</v>
      </c>
      <c r="C232" s="4" t="s">
        <v>1380</v>
      </c>
      <c r="D232" s="10">
        <v>44854</v>
      </c>
      <c r="E232" s="10">
        <v>44928</v>
      </c>
      <c r="F232" s="12" t="s">
        <v>580</v>
      </c>
      <c r="G232" s="65">
        <v>23.12876712328767</v>
      </c>
      <c r="H232" s="63"/>
    </row>
    <row r="233" spans="1:8" x14ac:dyDescent="0.2">
      <c r="A233" s="14">
        <v>79663694</v>
      </c>
      <c r="B233" s="4" t="s">
        <v>1277</v>
      </c>
      <c r="C233" s="4" t="s">
        <v>1381</v>
      </c>
      <c r="D233" s="10">
        <v>44854</v>
      </c>
      <c r="E233" s="10">
        <v>44925</v>
      </c>
      <c r="F233" s="12" t="s">
        <v>579</v>
      </c>
      <c r="G233" s="65">
        <v>46.463013698630135</v>
      </c>
      <c r="H233" s="63"/>
    </row>
    <row r="234" spans="1:8" x14ac:dyDescent="0.2">
      <c r="A234" s="14">
        <v>1014189312</v>
      </c>
      <c r="B234" s="4" t="s">
        <v>1278</v>
      </c>
      <c r="C234" s="4" t="s">
        <v>1382</v>
      </c>
      <c r="D234" s="10">
        <v>44854</v>
      </c>
      <c r="E234" s="10">
        <v>44925</v>
      </c>
      <c r="F234" s="12" t="s">
        <v>580</v>
      </c>
      <c r="G234" s="65">
        <v>34.873972602739727</v>
      </c>
      <c r="H234" s="63"/>
    </row>
    <row r="235" spans="1:8" x14ac:dyDescent="0.2">
      <c r="A235" s="16">
        <v>1026264475</v>
      </c>
      <c r="B235" s="4" t="s">
        <v>1279</v>
      </c>
      <c r="C235" s="4" t="s">
        <v>1383</v>
      </c>
      <c r="D235" s="10">
        <v>44854</v>
      </c>
      <c r="E235" s="10">
        <v>44925</v>
      </c>
      <c r="F235" s="12" t="s">
        <v>580</v>
      </c>
      <c r="G235" s="65">
        <v>34.134246575342466</v>
      </c>
      <c r="H235" s="63"/>
    </row>
    <row r="236" spans="1:8" x14ac:dyDescent="0.2">
      <c r="A236" s="14">
        <v>1013686479</v>
      </c>
      <c r="B236" s="4" t="s">
        <v>1280</v>
      </c>
      <c r="C236" s="8" t="s">
        <v>1384</v>
      </c>
      <c r="D236" s="10">
        <v>44854</v>
      </c>
      <c r="E236" s="10">
        <v>44925</v>
      </c>
      <c r="F236" s="12" t="s">
        <v>579</v>
      </c>
      <c r="G236" s="65">
        <v>23.657534246575342</v>
      </c>
      <c r="H236" s="63"/>
    </row>
    <row r="237" spans="1:8" x14ac:dyDescent="0.2">
      <c r="A237" s="14">
        <v>80727751</v>
      </c>
      <c r="B237" s="4" t="s">
        <v>1281</v>
      </c>
      <c r="C237" s="4" t="s">
        <v>926</v>
      </c>
      <c r="D237" s="10">
        <v>44854</v>
      </c>
      <c r="E237" s="10">
        <v>44925</v>
      </c>
      <c r="F237" s="12" t="s">
        <v>579</v>
      </c>
      <c r="G237" s="65">
        <v>39.945205479452056</v>
      </c>
      <c r="H237" s="63"/>
    </row>
    <row r="238" spans="1:8" x14ac:dyDescent="0.2">
      <c r="A238" s="14">
        <v>1030595939</v>
      </c>
      <c r="B238" s="4" t="s">
        <v>1282</v>
      </c>
      <c r="C238" s="4" t="s">
        <v>879</v>
      </c>
      <c r="D238" s="10">
        <v>44855</v>
      </c>
      <c r="E238" s="10">
        <v>44941</v>
      </c>
      <c r="F238" s="12" t="s">
        <v>580</v>
      </c>
      <c r="G238" s="65">
        <v>31.284931506849315</v>
      </c>
      <c r="H238" s="63"/>
    </row>
    <row r="239" spans="1:8" x14ac:dyDescent="0.2">
      <c r="A239" s="14">
        <v>1143371434</v>
      </c>
      <c r="B239" s="4" t="s">
        <v>1283</v>
      </c>
      <c r="C239" s="4" t="s">
        <v>1385</v>
      </c>
      <c r="D239" s="10">
        <v>44855</v>
      </c>
      <c r="E239" s="10">
        <v>44977</v>
      </c>
      <c r="F239" s="12" t="s">
        <v>579</v>
      </c>
      <c r="G239" s="65">
        <v>28.709589041095889</v>
      </c>
      <c r="H239" s="63"/>
    </row>
    <row r="240" spans="1:8" x14ac:dyDescent="0.2">
      <c r="A240" s="16">
        <v>79925614</v>
      </c>
      <c r="B240" s="4" t="s">
        <v>1284</v>
      </c>
      <c r="C240" s="9" t="s">
        <v>1387</v>
      </c>
      <c r="D240" s="10">
        <v>44855</v>
      </c>
      <c r="E240" s="10">
        <v>44925</v>
      </c>
      <c r="F240" s="12" t="s">
        <v>579</v>
      </c>
      <c r="G240" s="65">
        <v>40.43287671232877</v>
      </c>
      <c r="H240" s="63"/>
    </row>
    <row r="241" spans="1:8" x14ac:dyDescent="0.2">
      <c r="A241" s="14">
        <v>1121952797</v>
      </c>
      <c r="B241" s="4" t="s">
        <v>1285</v>
      </c>
      <c r="C241" s="4" t="s">
        <v>1388</v>
      </c>
      <c r="D241" s="10">
        <v>44855</v>
      </c>
      <c r="E241" s="10">
        <v>44925</v>
      </c>
      <c r="F241" s="12" t="s">
        <v>579</v>
      </c>
      <c r="G241" s="65">
        <v>24.649315068493152</v>
      </c>
      <c r="H241" s="63"/>
    </row>
    <row r="242" spans="1:8" x14ac:dyDescent="0.2">
      <c r="A242" s="14">
        <v>1024562267</v>
      </c>
      <c r="B242" s="4" t="s">
        <v>1286</v>
      </c>
      <c r="C242" s="4" t="s">
        <v>1389</v>
      </c>
      <c r="D242" s="10">
        <v>44855</v>
      </c>
      <c r="E242" s="10">
        <v>44925</v>
      </c>
      <c r="F242" s="12" t="s">
        <v>579</v>
      </c>
      <c r="G242" s="65">
        <v>27.632876712328766</v>
      </c>
      <c r="H242" s="63"/>
    </row>
    <row r="243" spans="1:8" x14ac:dyDescent="0.2">
      <c r="A243" s="14">
        <v>1016100157</v>
      </c>
      <c r="B243" s="4" t="s">
        <v>1287</v>
      </c>
      <c r="C243" s="4" t="s">
        <v>1390</v>
      </c>
      <c r="D243" s="10">
        <v>44856</v>
      </c>
      <c r="E243" s="10">
        <v>44930</v>
      </c>
      <c r="F243" s="12" t="s">
        <v>579</v>
      </c>
      <c r="G243" s="65">
        <v>24.704109589041096</v>
      </c>
      <c r="H243" s="63"/>
    </row>
    <row r="244" spans="1:8" x14ac:dyDescent="0.2">
      <c r="A244" s="14">
        <v>1033698791</v>
      </c>
      <c r="B244" s="4" t="s">
        <v>1288</v>
      </c>
      <c r="C244" s="4" t="s">
        <v>1391</v>
      </c>
      <c r="D244" s="10">
        <v>44856</v>
      </c>
      <c r="E244" s="10">
        <v>44912</v>
      </c>
      <c r="F244" s="12" t="s">
        <v>580</v>
      </c>
      <c r="G244" s="65">
        <v>34.493150684931507</v>
      </c>
      <c r="H244" s="63"/>
    </row>
    <row r="245" spans="1:8" x14ac:dyDescent="0.2">
      <c r="A245" s="14">
        <v>1013692085</v>
      </c>
      <c r="B245" s="4" t="s">
        <v>1289</v>
      </c>
      <c r="C245" s="4" t="s">
        <v>1392</v>
      </c>
      <c r="D245" s="10">
        <v>44855</v>
      </c>
      <c r="E245" s="10">
        <v>44925</v>
      </c>
      <c r="F245" s="12" t="s">
        <v>580</v>
      </c>
      <c r="G245" s="65">
        <v>23.104109589041094</v>
      </c>
      <c r="H245" s="63"/>
    </row>
    <row r="246" spans="1:8" x14ac:dyDescent="0.2">
      <c r="A246" s="14">
        <v>1019104829</v>
      </c>
      <c r="B246" s="4" t="s">
        <v>1290</v>
      </c>
      <c r="C246" s="4" t="s">
        <v>1393</v>
      </c>
      <c r="D246" s="10">
        <v>44856</v>
      </c>
      <c r="E246" s="10">
        <v>44927</v>
      </c>
      <c r="F246" s="12" t="s">
        <v>579</v>
      </c>
      <c r="G246" s="65">
        <v>27.736986301369864</v>
      </c>
      <c r="H246" s="63"/>
    </row>
    <row r="247" spans="1:8" x14ac:dyDescent="0.2">
      <c r="A247" s="14">
        <v>1007687649</v>
      </c>
      <c r="B247" s="4" t="s">
        <v>1291</v>
      </c>
      <c r="C247" s="4" t="s">
        <v>1394</v>
      </c>
      <c r="D247" s="10">
        <v>44859</v>
      </c>
      <c r="E247" s="10">
        <v>44927</v>
      </c>
      <c r="F247" s="12" t="s">
        <v>579</v>
      </c>
      <c r="G247" s="65">
        <v>22.490410958904111</v>
      </c>
      <c r="H247" s="63"/>
    </row>
    <row r="248" spans="1:8" x14ac:dyDescent="0.2">
      <c r="A248" s="14">
        <v>10299336</v>
      </c>
      <c r="B248" s="4" t="s">
        <v>1292</v>
      </c>
      <c r="C248" s="4" t="s">
        <v>1395</v>
      </c>
      <c r="D248" s="10">
        <v>44862</v>
      </c>
      <c r="E248" s="10">
        <v>44934</v>
      </c>
      <c r="F248" s="12" t="s">
        <v>579</v>
      </c>
      <c r="G248" s="65">
        <v>39.915068493150685</v>
      </c>
      <c r="H248" s="63"/>
    </row>
    <row r="249" spans="1:8" x14ac:dyDescent="0.2">
      <c r="A249" s="14">
        <v>1098672367</v>
      </c>
      <c r="B249" s="4" t="s">
        <v>1293</v>
      </c>
      <c r="C249" s="8" t="s">
        <v>1396</v>
      </c>
      <c r="D249" s="10">
        <v>44861</v>
      </c>
      <c r="E249" s="10">
        <v>44932</v>
      </c>
      <c r="F249" s="12" t="s">
        <v>579</v>
      </c>
      <c r="G249" s="65">
        <v>33.465753424657535</v>
      </c>
      <c r="H249" s="63"/>
    </row>
    <row r="250" spans="1:8" x14ac:dyDescent="0.2">
      <c r="A250" s="14">
        <v>63508479</v>
      </c>
      <c r="B250" s="4" t="s">
        <v>1294</v>
      </c>
      <c r="C250" s="8" t="s">
        <v>923</v>
      </c>
      <c r="D250" s="10">
        <v>44859</v>
      </c>
      <c r="E250" s="10">
        <v>44926</v>
      </c>
      <c r="F250" s="12" t="s">
        <v>580</v>
      </c>
      <c r="G250" s="65">
        <v>46.854794520547948</v>
      </c>
      <c r="H250" s="63"/>
    </row>
    <row r="251" spans="1:8" x14ac:dyDescent="0.2">
      <c r="A251" s="14">
        <v>1023028855</v>
      </c>
      <c r="B251" s="4" t="s">
        <v>1295</v>
      </c>
      <c r="C251" s="4" t="s">
        <v>402</v>
      </c>
      <c r="D251" s="10">
        <v>44861</v>
      </c>
      <c r="E251" s="10">
        <v>44929</v>
      </c>
      <c r="F251" s="12" t="s">
        <v>579</v>
      </c>
      <c r="G251" s="65">
        <v>24.378082191780823</v>
      </c>
      <c r="H251" s="63"/>
    </row>
    <row r="252" spans="1:8" x14ac:dyDescent="0.2">
      <c r="A252" s="14">
        <v>1018418833</v>
      </c>
      <c r="B252" s="4" t="s">
        <v>1296</v>
      </c>
      <c r="C252" s="8" t="s">
        <v>1397</v>
      </c>
      <c r="D252" s="10">
        <v>44861</v>
      </c>
      <c r="E252" s="10">
        <v>44929</v>
      </c>
      <c r="F252" s="12" t="s">
        <v>579</v>
      </c>
      <c r="G252" s="65">
        <v>34.126027397260273</v>
      </c>
      <c r="H252" s="63"/>
    </row>
    <row r="253" spans="1:8" x14ac:dyDescent="0.2">
      <c r="A253" s="16">
        <v>1024562704</v>
      </c>
      <c r="B253" s="4" t="s">
        <v>1297</v>
      </c>
      <c r="C253" s="8" t="s">
        <v>1398</v>
      </c>
      <c r="D253" s="10">
        <v>44865</v>
      </c>
      <c r="E253" s="10">
        <v>44933</v>
      </c>
      <c r="F253" s="12" t="s">
        <v>580</v>
      </c>
      <c r="G253" s="65">
        <v>27.605479452054794</v>
      </c>
      <c r="H253" s="63"/>
    </row>
    <row r="254" spans="1:8" x14ac:dyDescent="0.2">
      <c r="A254" s="16">
        <v>1013600281</v>
      </c>
      <c r="B254" s="4" t="s">
        <v>1298</v>
      </c>
      <c r="C254" s="8" t="s">
        <v>891</v>
      </c>
      <c r="D254" s="10">
        <v>44866</v>
      </c>
      <c r="E254" s="10">
        <v>44926</v>
      </c>
      <c r="F254" s="12" t="s">
        <v>579</v>
      </c>
      <c r="G254" s="65">
        <v>34.046575342465751</v>
      </c>
      <c r="H254" s="63"/>
    </row>
    <row r="255" spans="1:8" x14ac:dyDescent="0.2">
      <c r="A255" s="14">
        <v>1033801393</v>
      </c>
      <c r="B255" s="4" t="s">
        <v>1299</v>
      </c>
      <c r="C255" s="8" t="s">
        <v>1399</v>
      </c>
      <c r="D255" s="11">
        <v>44866</v>
      </c>
      <c r="E255" s="10">
        <v>44941</v>
      </c>
      <c r="F255" s="12" t="s">
        <v>579</v>
      </c>
      <c r="G255" s="65">
        <v>25.194520547945206</v>
      </c>
      <c r="H255" s="63"/>
    </row>
    <row r="256" spans="1:8" x14ac:dyDescent="0.2">
      <c r="A256" s="14">
        <v>52231558</v>
      </c>
      <c r="B256" s="4" t="s">
        <v>1300</v>
      </c>
      <c r="C256" s="8" t="s">
        <v>306</v>
      </c>
      <c r="D256" s="10">
        <v>44867</v>
      </c>
      <c r="E256" s="10">
        <v>44958</v>
      </c>
      <c r="F256" s="12" t="s">
        <v>580</v>
      </c>
      <c r="G256" s="65">
        <v>45.849315068493148</v>
      </c>
      <c r="H256" s="63"/>
    </row>
    <row r="257" spans="1:8" x14ac:dyDescent="0.2">
      <c r="A257" s="14">
        <v>52759852</v>
      </c>
      <c r="B257" s="4" t="s">
        <v>1301</v>
      </c>
      <c r="C257" s="8" t="s">
        <v>968</v>
      </c>
      <c r="D257" s="11">
        <v>44868</v>
      </c>
      <c r="E257" s="10">
        <v>44959</v>
      </c>
      <c r="F257" s="12" t="s">
        <v>580</v>
      </c>
      <c r="G257" s="65">
        <v>38.994520547945207</v>
      </c>
      <c r="H257" s="63"/>
    </row>
    <row r="258" spans="1:8" x14ac:dyDescent="0.2">
      <c r="A258" s="14">
        <v>80808570</v>
      </c>
      <c r="B258" s="4" t="s">
        <v>1302</v>
      </c>
      <c r="C258" s="8" t="s">
        <v>352</v>
      </c>
      <c r="D258" s="10">
        <v>44873</v>
      </c>
      <c r="E258" s="10">
        <v>44964</v>
      </c>
      <c r="F258" s="12" t="s">
        <v>579</v>
      </c>
      <c r="G258" s="65">
        <v>38.495890410958907</v>
      </c>
      <c r="H258" s="63"/>
    </row>
    <row r="259" spans="1:8" x14ac:dyDescent="0.2">
      <c r="A259" s="14">
        <v>41954753</v>
      </c>
      <c r="B259" s="4" t="s">
        <v>1303</v>
      </c>
      <c r="C259" s="8" t="s">
        <v>1400</v>
      </c>
      <c r="D259" s="10">
        <v>44877</v>
      </c>
      <c r="E259" s="10">
        <v>44926</v>
      </c>
      <c r="F259" s="12" t="s">
        <v>580</v>
      </c>
      <c r="G259" s="65">
        <v>39.857534246575341</v>
      </c>
      <c r="H259" s="63"/>
    </row>
    <row r="260" spans="1:8" x14ac:dyDescent="0.2">
      <c r="A260" s="14">
        <v>1018505013</v>
      </c>
      <c r="B260" s="4" t="s">
        <v>1304</v>
      </c>
      <c r="C260" s="8" t="s">
        <v>1401</v>
      </c>
      <c r="D260" s="10">
        <v>44881</v>
      </c>
      <c r="E260" s="10">
        <v>44926</v>
      </c>
      <c r="F260" s="12" t="s">
        <v>580</v>
      </c>
      <c r="G260" s="65">
        <v>24.265753424657536</v>
      </c>
      <c r="H260" s="63"/>
    </row>
    <row r="261" spans="1:8" x14ac:dyDescent="0.2">
      <c r="A261" s="14">
        <v>1016095170</v>
      </c>
      <c r="B261" s="4" t="s">
        <v>1305</v>
      </c>
      <c r="C261" s="8" t="s">
        <v>1402</v>
      </c>
      <c r="D261" s="10">
        <v>44891</v>
      </c>
      <c r="E261" s="10">
        <v>44925</v>
      </c>
      <c r="F261" s="12" t="s">
        <v>580</v>
      </c>
      <c r="G261" s="65">
        <v>25.443835616438356</v>
      </c>
      <c r="H261" s="63"/>
    </row>
    <row r="262" spans="1:8" x14ac:dyDescent="0.2">
      <c r="A262" s="14">
        <v>1015459639</v>
      </c>
      <c r="B262" s="4" t="s">
        <v>1306</v>
      </c>
      <c r="C262" s="8" t="s">
        <v>1403</v>
      </c>
      <c r="D262" s="10">
        <v>44896</v>
      </c>
      <c r="E262" s="10">
        <v>44926</v>
      </c>
      <c r="F262" s="12" t="s">
        <v>579</v>
      </c>
      <c r="G262" s="65">
        <v>26.876712328767123</v>
      </c>
      <c r="H262" s="63"/>
    </row>
    <row r="263" spans="1:8" x14ac:dyDescent="0.2">
      <c r="A263" s="14">
        <v>52253462</v>
      </c>
      <c r="B263" s="4" t="s">
        <v>1307</v>
      </c>
      <c r="C263" s="8" t="s">
        <v>1404</v>
      </c>
      <c r="D263" s="10">
        <v>44896</v>
      </c>
      <c r="E263" s="10">
        <v>44941</v>
      </c>
      <c r="F263" s="12" t="s">
        <v>580</v>
      </c>
      <c r="G263" s="65">
        <v>48.339726027397262</v>
      </c>
      <c r="H263" s="63"/>
    </row>
    <row r="264" spans="1:8" x14ac:dyDescent="0.2">
      <c r="A264" s="14">
        <v>38602662</v>
      </c>
      <c r="B264" s="4" t="s">
        <v>1308</v>
      </c>
      <c r="C264" s="8" t="s">
        <v>1405</v>
      </c>
      <c r="D264" s="10">
        <v>44901</v>
      </c>
      <c r="E264" s="10">
        <v>44931</v>
      </c>
      <c r="F264" s="12" t="s">
        <v>580</v>
      </c>
      <c r="G264" s="65">
        <v>39.731506849315068</v>
      </c>
      <c r="H264" s="63"/>
    </row>
    <row r="265" spans="1:8" x14ac:dyDescent="0.2">
      <c r="A265" s="15">
        <v>1022431774</v>
      </c>
      <c r="B265" s="4" t="s">
        <v>1309</v>
      </c>
      <c r="C265" s="8" t="s">
        <v>1406</v>
      </c>
      <c r="D265" s="10">
        <v>44902</v>
      </c>
      <c r="E265" s="10">
        <v>44932</v>
      </c>
      <c r="F265" s="12" t="s">
        <v>580</v>
      </c>
      <c r="G265" s="65">
        <v>25.024657534246575</v>
      </c>
      <c r="H265" s="63"/>
    </row>
    <row r="266" spans="1:8" x14ac:dyDescent="0.2">
      <c r="A266" s="14">
        <v>1032412801</v>
      </c>
      <c r="B266" s="4" t="s">
        <v>1310</v>
      </c>
      <c r="C266" s="8" t="s">
        <v>376</v>
      </c>
      <c r="D266" s="10">
        <v>44902</v>
      </c>
      <c r="E266" s="10">
        <v>44926</v>
      </c>
      <c r="F266" s="12" t="s">
        <v>580</v>
      </c>
      <c r="G266" s="65">
        <v>34.526027397260272</v>
      </c>
      <c r="H266" s="63"/>
    </row>
    <row r="267" spans="1:8" x14ac:dyDescent="0.2">
      <c r="A267" s="14">
        <v>79558085</v>
      </c>
      <c r="B267" s="4" t="s">
        <v>1311</v>
      </c>
      <c r="C267" s="8" t="s">
        <v>1407</v>
      </c>
      <c r="D267" s="10">
        <v>44909</v>
      </c>
      <c r="E267" s="10">
        <v>44954</v>
      </c>
      <c r="F267" s="12" t="s">
        <v>579</v>
      </c>
      <c r="G267" s="65">
        <v>50.471232876712328</v>
      </c>
      <c r="H267" s="63"/>
    </row>
    <row r="268" spans="1:8" x14ac:dyDescent="0.2">
      <c r="A268" s="14">
        <v>79950294</v>
      </c>
      <c r="B268" s="4" t="s">
        <v>1312</v>
      </c>
      <c r="C268" s="8" t="s">
        <v>1408</v>
      </c>
      <c r="D268" s="10">
        <v>44916</v>
      </c>
      <c r="E268" s="10">
        <v>44962</v>
      </c>
      <c r="F268" s="12" t="s">
        <v>579</v>
      </c>
      <c r="G268" s="65">
        <v>43.939726027397263</v>
      </c>
      <c r="H268" s="63"/>
    </row>
    <row r="269" spans="1:8" x14ac:dyDescent="0.2">
      <c r="F269"/>
      <c r="H269"/>
    </row>
    <row r="270" spans="1:8" x14ac:dyDescent="0.2">
      <c r="F270"/>
      <c r="H270"/>
    </row>
    <row r="271" spans="1:8" x14ac:dyDescent="0.2">
      <c r="F271"/>
      <c r="H271"/>
    </row>
    <row r="272" spans="1:8" x14ac:dyDescent="0.2">
      <c r="F272"/>
      <c r="H272"/>
    </row>
    <row r="273" spans="7:7" customFormat="1" x14ac:dyDescent="0.2">
      <c r="G273" s="65"/>
    </row>
    <row r="274" spans="7:7" customFormat="1" x14ac:dyDescent="0.2">
      <c r="G274" s="65"/>
    </row>
    <row r="275" spans="7:7" customFormat="1" x14ac:dyDescent="0.2">
      <c r="G275" s="65"/>
    </row>
    <row r="276" spans="7:7" customFormat="1" x14ac:dyDescent="0.2">
      <c r="G276" s="65"/>
    </row>
    <row r="277" spans="7:7" customFormat="1" x14ac:dyDescent="0.2">
      <c r="G277" s="65"/>
    </row>
    <row r="278" spans="7:7" customFormat="1" x14ac:dyDescent="0.2">
      <c r="G278" s="65"/>
    </row>
    <row r="279" spans="7:7" customFormat="1" x14ac:dyDescent="0.2">
      <c r="G279" s="65"/>
    </row>
    <row r="280" spans="7:7" customFormat="1" x14ac:dyDescent="0.2">
      <c r="G280" s="65"/>
    </row>
    <row r="281" spans="7:7" customFormat="1" x14ac:dyDescent="0.2">
      <c r="G281" s="65"/>
    </row>
    <row r="282" spans="7:7" customFormat="1" x14ac:dyDescent="0.2">
      <c r="G282" s="65"/>
    </row>
    <row r="283" spans="7:7" customFormat="1" x14ac:dyDescent="0.2">
      <c r="G283" s="65"/>
    </row>
    <row r="284" spans="7:7" customFormat="1" x14ac:dyDescent="0.2">
      <c r="G284" s="65"/>
    </row>
    <row r="285" spans="7:7" customFormat="1" x14ac:dyDescent="0.2">
      <c r="G285" s="65"/>
    </row>
    <row r="286" spans="7:7" customFormat="1" x14ac:dyDescent="0.2">
      <c r="G286" s="65"/>
    </row>
    <row r="287" spans="7:7" customFormat="1" x14ac:dyDescent="0.2">
      <c r="G287" s="65"/>
    </row>
    <row r="288" spans="7:7" customFormat="1" x14ac:dyDescent="0.2">
      <c r="G288" s="65"/>
    </row>
    <row r="289" spans="1:7" customFormat="1" x14ac:dyDescent="0.2">
      <c r="G289" s="65"/>
    </row>
    <row r="290" spans="1:7" customFormat="1" x14ac:dyDescent="0.2">
      <c r="G290" s="65"/>
    </row>
    <row r="291" spans="1:7" customFormat="1" x14ac:dyDescent="0.2">
      <c r="G291" s="65"/>
    </row>
    <row r="292" spans="1:7" customFormat="1" x14ac:dyDescent="0.2">
      <c r="G292" s="65"/>
    </row>
    <row r="293" spans="1:7" customFormat="1" x14ac:dyDescent="0.2">
      <c r="G293" s="65"/>
    </row>
    <row r="294" spans="1:7" customFormat="1" x14ac:dyDescent="0.2">
      <c r="G294" s="65"/>
    </row>
    <row r="295" spans="1:7" customFormat="1" x14ac:dyDescent="0.2">
      <c r="G295" s="65"/>
    </row>
    <row r="296" spans="1:7" customFormat="1" x14ac:dyDescent="0.2">
      <c r="G296" s="65"/>
    </row>
    <row r="297" spans="1:7" customFormat="1" x14ac:dyDescent="0.2">
      <c r="G297" s="65"/>
    </row>
    <row r="298" spans="1:7" customFormat="1" x14ac:dyDescent="0.2">
      <c r="G298" s="65"/>
    </row>
    <row r="299" spans="1:7" customFormat="1" x14ac:dyDescent="0.2">
      <c r="G299" s="65"/>
    </row>
    <row r="300" spans="1:7" customFormat="1" x14ac:dyDescent="0.2">
      <c r="G300" s="65"/>
    </row>
    <row r="301" spans="1:7" customFormat="1" x14ac:dyDescent="0.2">
      <c r="G301" s="65"/>
    </row>
    <row r="302" spans="1:7" customFormat="1" x14ac:dyDescent="0.2">
      <c r="G302" s="65"/>
    </row>
    <row r="303" spans="1:7" x14ac:dyDescent="0.2">
      <c r="A303" s="18"/>
      <c r="B303" s="19"/>
      <c r="C303" s="20"/>
      <c r="D303" s="21"/>
      <c r="E303" s="21"/>
    </row>
    <row r="304" spans="1:7" x14ac:dyDescent="0.2">
      <c r="A304" s="22"/>
      <c r="B304" s="19"/>
      <c r="C304" s="20"/>
      <c r="D304" s="21"/>
      <c r="E304" s="21"/>
    </row>
    <row r="305" spans="1:5" x14ac:dyDescent="0.2">
      <c r="A305" s="18"/>
      <c r="B305" s="19"/>
      <c r="C305" s="20"/>
      <c r="D305" s="21"/>
      <c r="E305" s="21"/>
    </row>
    <row r="306" spans="1:5" x14ac:dyDescent="0.2">
      <c r="A306" s="18"/>
      <c r="B306" s="19"/>
      <c r="C306" s="20"/>
      <c r="D306" s="21"/>
      <c r="E306" s="21"/>
    </row>
    <row r="307" spans="1:5" x14ac:dyDescent="0.2">
      <c r="A307" s="22"/>
      <c r="B307" s="19"/>
      <c r="C307" s="20"/>
      <c r="D307" s="21"/>
      <c r="E307" s="21"/>
    </row>
    <row r="308" spans="1:5" x14ac:dyDescent="0.2">
      <c r="A308" s="18"/>
      <c r="B308" s="19"/>
      <c r="C308" s="20"/>
      <c r="D308" s="21"/>
      <c r="E308" s="21"/>
    </row>
    <row r="309" spans="1:5" x14ac:dyDescent="0.2">
      <c r="A309" s="18"/>
      <c r="B309" s="19"/>
      <c r="C309" s="20"/>
      <c r="D309" s="21"/>
      <c r="E309" s="21"/>
    </row>
    <row r="310" spans="1:5" x14ac:dyDescent="0.2">
      <c r="A310" s="18"/>
      <c r="B310" s="19"/>
      <c r="C310" s="20"/>
      <c r="D310" s="21"/>
      <c r="E310" s="21"/>
    </row>
    <row r="311" spans="1:5" x14ac:dyDescent="0.2">
      <c r="A311" s="18"/>
      <c r="B311" s="19"/>
      <c r="C311" s="20"/>
      <c r="D311" s="21"/>
      <c r="E311" s="21"/>
    </row>
    <row r="312" spans="1:5" x14ac:dyDescent="0.2">
      <c r="A312" s="18"/>
      <c r="B312" s="19"/>
      <c r="C312" s="20"/>
      <c r="D312" s="21"/>
      <c r="E312" s="21"/>
    </row>
    <row r="313" spans="1:5" x14ac:dyDescent="0.2">
      <c r="A313" s="18"/>
      <c r="B313" s="19"/>
      <c r="C313" s="20"/>
      <c r="D313" s="21"/>
      <c r="E313" s="21"/>
    </row>
    <row r="314" spans="1:5" x14ac:dyDescent="0.2">
      <c r="A314" s="22"/>
      <c r="B314" s="19"/>
      <c r="C314" s="20"/>
      <c r="D314" s="21"/>
      <c r="E314" s="21"/>
    </row>
    <row r="315" spans="1:5" x14ac:dyDescent="0.2">
      <c r="A315" s="18"/>
      <c r="B315" s="19"/>
      <c r="C315" s="20"/>
      <c r="D315" s="21"/>
      <c r="E315" s="21"/>
    </row>
    <row r="316" spans="1:5" x14ac:dyDescent="0.2">
      <c r="A316" s="18"/>
      <c r="B316" s="19"/>
      <c r="C316" s="20"/>
      <c r="D316" s="21"/>
      <c r="E316" s="21"/>
    </row>
    <row r="317" spans="1:5" x14ac:dyDescent="0.2">
      <c r="A317" s="18"/>
      <c r="B317" s="19"/>
      <c r="C317" s="20"/>
      <c r="D317" s="21"/>
      <c r="E317" s="21"/>
    </row>
    <row r="318" spans="1:5" x14ac:dyDescent="0.2">
      <c r="A318" s="18"/>
      <c r="B318" s="19"/>
      <c r="C318" s="20"/>
      <c r="D318" s="21"/>
      <c r="E318" s="21"/>
    </row>
    <row r="319" spans="1:5" x14ac:dyDescent="0.2">
      <c r="A319" s="18"/>
      <c r="B319" s="19"/>
      <c r="C319" s="20"/>
      <c r="D319" s="21"/>
      <c r="E319" s="21"/>
    </row>
    <row r="320" spans="1:5" x14ac:dyDescent="0.2">
      <c r="A320" s="18"/>
      <c r="B320" s="19"/>
      <c r="C320" s="20"/>
      <c r="D320" s="21"/>
      <c r="E320" s="21"/>
    </row>
    <row r="321" spans="1:5" x14ac:dyDescent="0.2">
      <c r="A321" s="18"/>
      <c r="B321" s="19"/>
      <c r="C321" s="20"/>
      <c r="D321" s="21"/>
      <c r="E321" s="21"/>
    </row>
    <row r="322" spans="1:5" x14ac:dyDescent="0.2">
      <c r="A322" s="18"/>
      <c r="B322" s="19"/>
      <c r="C322" s="20"/>
      <c r="D322" s="21"/>
      <c r="E322" s="21"/>
    </row>
    <row r="323" spans="1:5" x14ac:dyDescent="0.2">
      <c r="A323" s="18"/>
      <c r="B323" s="19"/>
      <c r="C323" s="20"/>
      <c r="D323" s="21"/>
      <c r="E323" s="21"/>
    </row>
    <row r="324" spans="1:5" x14ac:dyDescent="0.2">
      <c r="A324" s="18"/>
      <c r="B324" s="19"/>
      <c r="C324" s="20"/>
      <c r="D324" s="21"/>
      <c r="E324" s="21"/>
    </row>
    <row r="325" spans="1:5" x14ac:dyDescent="0.2">
      <c r="A325" s="22"/>
      <c r="B325" s="19"/>
      <c r="C325" s="20"/>
      <c r="D325" s="21"/>
      <c r="E325" s="21"/>
    </row>
    <row r="326" spans="1:5" x14ac:dyDescent="0.2">
      <c r="A326" s="18"/>
      <c r="B326" s="19"/>
      <c r="C326" s="20"/>
      <c r="D326" s="21"/>
      <c r="E326" s="21"/>
    </row>
    <row r="327" spans="1:5" x14ac:dyDescent="0.2">
      <c r="A327" s="18"/>
      <c r="B327" s="19"/>
      <c r="C327" s="20"/>
      <c r="D327" s="21"/>
      <c r="E327" s="21"/>
    </row>
    <row r="328" spans="1:5" x14ac:dyDescent="0.2">
      <c r="A328" s="18"/>
      <c r="B328" s="19"/>
      <c r="C328" s="20"/>
      <c r="D328" s="21"/>
      <c r="E328" s="21"/>
    </row>
    <row r="329" spans="1:5" x14ac:dyDescent="0.2">
      <c r="A329" s="18"/>
      <c r="B329" s="19"/>
      <c r="C329" s="20"/>
      <c r="D329" s="21"/>
      <c r="E329" s="21"/>
    </row>
    <row r="330" spans="1:5" x14ac:dyDescent="0.2">
      <c r="A330" s="18"/>
      <c r="B330" s="19"/>
      <c r="C330" s="20"/>
      <c r="D330" s="21"/>
      <c r="E330" s="21"/>
    </row>
    <row r="331" spans="1:5" x14ac:dyDescent="0.2">
      <c r="A331" s="18"/>
      <c r="B331" s="19"/>
      <c r="C331" s="20"/>
      <c r="D331" s="21"/>
      <c r="E331" s="21"/>
    </row>
    <row r="332" spans="1:5" x14ac:dyDescent="0.2">
      <c r="A332" s="18"/>
      <c r="B332" s="19"/>
      <c r="C332" s="20"/>
      <c r="D332" s="21"/>
      <c r="E332" s="21"/>
    </row>
    <row r="333" spans="1:5" x14ac:dyDescent="0.2">
      <c r="A333" s="18"/>
      <c r="B333" s="19"/>
      <c r="C333" s="20"/>
      <c r="D333" s="21"/>
      <c r="E333" s="21"/>
    </row>
    <row r="334" spans="1:5" x14ac:dyDescent="0.2">
      <c r="A334" s="22"/>
      <c r="B334" s="19"/>
      <c r="C334" s="20"/>
      <c r="D334" s="23"/>
      <c r="E334" s="21"/>
    </row>
    <row r="335" spans="1:5" x14ac:dyDescent="0.2">
      <c r="A335" s="18"/>
      <c r="B335" s="19"/>
      <c r="C335" s="20"/>
      <c r="D335" s="21"/>
      <c r="E335" s="21"/>
    </row>
    <row r="336" spans="1:5" x14ac:dyDescent="0.2">
      <c r="A336" s="18"/>
      <c r="B336" s="19"/>
      <c r="C336" s="20"/>
      <c r="D336" s="21"/>
      <c r="E336" s="21"/>
    </row>
    <row r="337" spans="1:5" x14ac:dyDescent="0.2">
      <c r="A337" s="18"/>
      <c r="B337" s="19"/>
      <c r="C337" s="20"/>
      <c r="D337" s="21"/>
      <c r="E337" s="21"/>
    </row>
    <row r="338" spans="1:5" x14ac:dyDescent="0.2">
      <c r="A338" s="18"/>
      <c r="B338" s="19"/>
      <c r="C338" s="20"/>
      <c r="D338" s="21"/>
      <c r="E338" s="21"/>
    </row>
    <row r="339" spans="1:5" x14ac:dyDescent="0.2">
      <c r="A339" s="18"/>
      <c r="B339" s="19"/>
      <c r="C339" s="20"/>
      <c r="D339" s="21"/>
      <c r="E339" s="21"/>
    </row>
    <row r="340" spans="1:5" x14ac:dyDescent="0.2">
      <c r="A340" s="18"/>
      <c r="B340" s="19"/>
      <c r="C340" s="20"/>
      <c r="D340" s="21"/>
      <c r="E340" s="21"/>
    </row>
    <row r="341" spans="1:5" x14ac:dyDescent="0.2">
      <c r="A341" s="22"/>
      <c r="B341" s="19"/>
      <c r="C341" s="20"/>
      <c r="D341" s="21"/>
      <c r="E341" s="21"/>
    </row>
    <row r="342" spans="1:5" x14ac:dyDescent="0.2">
      <c r="A342" s="18"/>
      <c r="B342" s="19"/>
      <c r="C342" s="20"/>
      <c r="D342" s="21"/>
      <c r="E342" s="21"/>
    </row>
    <row r="343" spans="1:5" x14ac:dyDescent="0.2">
      <c r="A343" s="18"/>
      <c r="B343" s="19"/>
      <c r="C343" s="20"/>
      <c r="D343" s="21"/>
      <c r="E343" s="21"/>
    </row>
    <row r="344" spans="1:5" x14ac:dyDescent="0.2">
      <c r="A344" s="22"/>
      <c r="B344" s="19"/>
      <c r="C344" s="20"/>
      <c r="D344" s="21"/>
      <c r="E344" s="21"/>
    </row>
    <row r="345" spans="1:5" x14ac:dyDescent="0.2">
      <c r="A345" s="22"/>
      <c r="B345" s="19"/>
      <c r="C345" s="20"/>
      <c r="D345" s="21"/>
      <c r="E345" s="21"/>
    </row>
    <row r="346" spans="1:5" x14ac:dyDescent="0.2">
      <c r="A346" s="22"/>
      <c r="B346" s="19"/>
      <c r="C346" s="20"/>
      <c r="D346" s="21"/>
      <c r="E346" s="21"/>
    </row>
    <row r="347" spans="1:5" x14ac:dyDescent="0.2">
      <c r="A347" s="18"/>
      <c r="B347" s="19"/>
      <c r="C347" s="20"/>
      <c r="D347" s="21"/>
      <c r="E347" s="21"/>
    </row>
    <row r="348" spans="1:5" x14ac:dyDescent="0.2">
      <c r="A348" s="22"/>
      <c r="B348" s="19"/>
      <c r="C348" s="20"/>
      <c r="D348" s="21"/>
      <c r="E348" s="21"/>
    </row>
    <row r="349" spans="1:5" x14ac:dyDescent="0.2">
      <c r="A349" s="18"/>
      <c r="B349" s="19"/>
      <c r="C349" s="19"/>
      <c r="D349" s="21"/>
      <c r="E349" s="21"/>
    </row>
    <row r="350" spans="1:5" x14ac:dyDescent="0.2">
      <c r="A350" s="18"/>
      <c r="B350" s="19"/>
      <c r="C350" s="20"/>
      <c r="D350" s="21"/>
      <c r="E350" s="21"/>
    </row>
    <row r="351" spans="1:5" x14ac:dyDescent="0.2">
      <c r="A351" s="18"/>
      <c r="B351" s="19"/>
      <c r="C351" s="20"/>
      <c r="D351" s="21"/>
      <c r="E351" s="21"/>
    </row>
    <row r="352" spans="1:5" x14ac:dyDescent="0.2">
      <c r="A352" s="18"/>
      <c r="B352" s="19"/>
      <c r="C352" s="20"/>
      <c r="D352" s="21"/>
      <c r="E352" s="21"/>
    </row>
    <row r="353" spans="1:5" x14ac:dyDescent="0.2">
      <c r="A353" s="22"/>
      <c r="B353" s="19"/>
      <c r="C353" s="20"/>
      <c r="D353" s="21"/>
      <c r="E353" s="21"/>
    </row>
    <row r="354" spans="1:5" x14ac:dyDescent="0.2">
      <c r="A354" s="22"/>
      <c r="B354" s="19"/>
      <c r="C354" s="20"/>
      <c r="D354" s="21"/>
      <c r="E354" s="21"/>
    </row>
    <row r="355" spans="1:5" x14ac:dyDescent="0.2">
      <c r="A355" s="18"/>
      <c r="B355" s="19"/>
      <c r="C355" s="20"/>
      <c r="D355" s="21"/>
      <c r="E355" s="21"/>
    </row>
    <row r="356" spans="1:5" x14ac:dyDescent="0.2">
      <c r="A356" s="22"/>
      <c r="B356" s="19"/>
      <c r="C356" s="20"/>
      <c r="D356" s="21"/>
      <c r="E356" s="21"/>
    </row>
    <row r="357" spans="1:5" x14ac:dyDescent="0.2">
      <c r="A357" s="18"/>
      <c r="B357" s="19"/>
      <c r="C357" s="20"/>
      <c r="D357" s="21"/>
      <c r="E357" s="21"/>
    </row>
    <row r="358" spans="1:5" x14ac:dyDescent="0.2">
      <c r="A358" s="18"/>
      <c r="B358" s="19"/>
      <c r="C358" s="20"/>
      <c r="D358" s="21"/>
      <c r="E358" s="21"/>
    </row>
    <row r="359" spans="1:5" x14ac:dyDescent="0.2">
      <c r="A359" s="18"/>
      <c r="B359" s="19"/>
      <c r="C359" s="20"/>
      <c r="D359" s="21"/>
      <c r="E359" s="21"/>
    </row>
    <row r="360" spans="1:5" x14ac:dyDescent="0.2">
      <c r="A360" s="22"/>
      <c r="B360" s="19"/>
      <c r="C360" s="20"/>
      <c r="D360" s="21"/>
      <c r="E360" s="21"/>
    </row>
    <row r="361" spans="1:5" x14ac:dyDescent="0.2">
      <c r="A361" s="18"/>
      <c r="B361" s="19"/>
      <c r="C361" s="20"/>
      <c r="D361" s="21"/>
      <c r="E361" s="21"/>
    </row>
    <row r="362" spans="1:5" x14ac:dyDescent="0.2">
      <c r="A362" s="22"/>
      <c r="B362" s="19"/>
      <c r="C362" s="20"/>
      <c r="D362" s="21"/>
      <c r="E362" s="21"/>
    </row>
    <row r="363" spans="1:5" x14ac:dyDescent="0.2">
      <c r="A363" s="24"/>
      <c r="B363" s="19"/>
      <c r="C363" s="20"/>
      <c r="D363" s="21"/>
      <c r="E363" s="21"/>
    </row>
    <row r="364" spans="1:5" x14ac:dyDescent="0.2">
      <c r="A364" s="18"/>
      <c r="B364" s="19"/>
      <c r="C364" s="20"/>
      <c r="D364" s="21"/>
      <c r="E364" s="21"/>
    </row>
    <row r="365" spans="1:5" x14ac:dyDescent="0.2">
      <c r="A365" s="18"/>
      <c r="B365" s="19"/>
      <c r="C365" s="20"/>
      <c r="D365" s="21"/>
      <c r="E365" s="21"/>
    </row>
    <row r="366" spans="1:5" x14ac:dyDescent="0.2">
      <c r="A366" s="22"/>
      <c r="B366" s="19"/>
      <c r="C366" s="20"/>
      <c r="D366" s="21"/>
      <c r="E366" s="21"/>
    </row>
    <row r="367" spans="1:5" x14ac:dyDescent="0.2">
      <c r="A367" s="18"/>
      <c r="B367" s="19"/>
      <c r="C367" s="20"/>
      <c r="D367" s="21"/>
      <c r="E367" s="21"/>
    </row>
    <row r="368" spans="1:5" x14ac:dyDescent="0.2">
      <c r="A368" s="18"/>
      <c r="B368" s="19"/>
      <c r="C368" s="20"/>
      <c r="D368" s="21"/>
      <c r="E368" s="21"/>
    </row>
    <row r="369" spans="1:5" x14ac:dyDescent="0.2">
      <c r="A369" s="18"/>
      <c r="B369" s="19"/>
      <c r="C369" s="20"/>
      <c r="D369" s="21"/>
      <c r="E369" s="21"/>
    </row>
    <row r="370" spans="1:5" x14ac:dyDescent="0.2">
      <c r="A370" s="18"/>
      <c r="B370" s="19"/>
      <c r="C370" s="20"/>
      <c r="D370" s="21"/>
      <c r="E370" s="21"/>
    </row>
    <row r="371" spans="1:5" x14ac:dyDescent="0.2">
      <c r="A371" s="18"/>
      <c r="B371" s="19"/>
      <c r="C371" s="20"/>
      <c r="D371" s="21"/>
      <c r="E371" s="21"/>
    </row>
    <row r="372" spans="1:5" x14ac:dyDescent="0.2">
      <c r="A372" s="18"/>
      <c r="B372" s="19"/>
      <c r="C372" s="20"/>
      <c r="D372" s="21"/>
      <c r="E372" s="21"/>
    </row>
    <row r="373" spans="1:5" x14ac:dyDescent="0.2">
      <c r="A373" s="22"/>
      <c r="B373" s="19"/>
      <c r="C373" s="20"/>
      <c r="D373" s="21"/>
      <c r="E373" s="21"/>
    </row>
    <row r="374" spans="1:5" x14ac:dyDescent="0.2">
      <c r="A374" s="18"/>
      <c r="B374" s="19"/>
      <c r="C374" s="20"/>
      <c r="D374" s="21"/>
      <c r="E374" s="21"/>
    </row>
    <row r="375" spans="1:5" x14ac:dyDescent="0.2">
      <c r="A375" s="22"/>
      <c r="B375" s="19"/>
      <c r="C375" s="20"/>
      <c r="D375" s="21"/>
      <c r="E375" s="21"/>
    </row>
    <row r="376" spans="1:5" x14ac:dyDescent="0.2">
      <c r="A376" s="18"/>
      <c r="B376" s="19"/>
      <c r="C376" s="20"/>
      <c r="D376" s="21"/>
      <c r="E376" s="21"/>
    </row>
    <row r="377" spans="1:5" x14ac:dyDescent="0.2">
      <c r="A377" s="18"/>
      <c r="B377" s="19"/>
      <c r="C377" s="20"/>
      <c r="D377" s="21"/>
      <c r="E377" s="21"/>
    </row>
    <row r="378" spans="1:5" x14ac:dyDescent="0.2">
      <c r="A378" s="18"/>
      <c r="B378" s="19"/>
      <c r="C378" s="20"/>
      <c r="D378" s="21"/>
      <c r="E378" s="21"/>
    </row>
    <row r="379" spans="1:5" x14ac:dyDescent="0.2">
      <c r="A379" s="22"/>
      <c r="B379" s="19"/>
      <c r="C379" s="20"/>
      <c r="D379" s="21"/>
      <c r="E379" s="21"/>
    </row>
    <row r="380" spans="1:5" x14ac:dyDescent="0.2">
      <c r="A380" s="18"/>
      <c r="B380" s="19"/>
      <c r="C380" s="20"/>
      <c r="D380" s="21"/>
      <c r="E380" s="21"/>
    </row>
    <row r="381" spans="1:5" x14ac:dyDescent="0.2">
      <c r="A381" s="24"/>
      <c r="B381" s="19"/>
      <c r="C381" s="20"/>
      <c r="D381" s="21"/>
      <c r="E381" s="21"/>
    </row>
    <row r="382" spans="1:5" x14ac:dyDescent="0.2">
      <c r="A382" s="18"/>
      <c r="B382" s="19"/>
      <c r="C382" s="20"/>
      <c r="D382" s="21"/>
      <c r="E382" s="21"/>
    </row>
    <row r="383" spans="1:5" x14ac:dyDescent="0.2">
      <c r="A383" s="18"/>
      <c r="B383" s="19"/>
      <c r="C383" s="20"/>
      <c r="D383" s="21"/>
      <c r="E383" s="21"/>
    </row>
    <row r="384" spans="1:5" x14ac:dyDescent="0.2">
      <c r="A384" s="18"/>
      <c r="B384" s="19"/>
      <c r="C384" s="20"/>
      <c r="D384" s="21"/>
      <c r="E384" s="21"/>
    </row>
    <row r="385" spans="1:5" x14ac:dyDescent="0.2">
      <c r="A385" s="18"/>
      <c r="B385" s="19"/>
      <c r="C385" s="20"/>
      <c r="D385" s="21"/>
      <c r="E385" s="21"/>
    </row>
    <row r="386" spans="1:5" x14ac:dyDescent="0.2">
      <c r="A386" s="18"/>
      <c r="B386" s="19"/>
      <c r="C386" s="20"/>
      <c r="D386" s="21"/>
      <c r="E386" s="21"/>
    </row>
    <row r="387" spans="1:5" x14ac:dyDescent="0.2">
      <c r="A387" s="18"/>
      <c r="B387" s="19"/>
      <c r="C387" s="20"/>
      <c r="D387" s="21"/>
      <c r="E387" s="21"/>
    </row>
    <row r="388" spans="1:5" x14ac:dyDescent="0.2">
      <c r="A388" s="18"/>
      <c r="B388" s="19"/>
      <c r="C388" s="20"/>
      <c r="D388" s="21"/>
      <c r="E388" s="21"/>
    </row>
    <row r="389" spans="1:5" x14ac:dyDescent="0.2">
      <c r="A389" s="22"/>
      <c r="B389" s="19"/>
      <c r="C389" s="20"/>
      <c r="D389" s="21"/>
      <c r="E389" s="21"/>
    </row>
    <row r="390" spans="1:5" x14ac:dyDescent="0.2">
      <c r="A390" s="18"/>
      <c r="B390" s="19"/>
      <c r="C390" s="20"/>
      <c r="D390" s="21"/>
      <c r="E390" s="21"/>
    </row>
    <row r="391" spans="1:5" x14ac:dyDescent="0.2">
      <c r="A391" s="18"/>
      <c r="B391" s="19"/>
      <c r="C391" s="20"/>
      <c r="D391" s="21"/>
      <c r="E391" s="21"/>
    </row>
    <row r="392" spans="1:5" x14ac:dyDescent="0.2">
      <c r="A392" s="18"/>
      <c r="B392" s="19"/>
      <c r="C392" s="20"/>
      <c r="D392" s="21"/>
      <c r="E392" s="21"/>
    </row>
    <row r="393" spans="1:5" x14ac:dyDescent="0.2">
      <c r="B393" s="19"/>
      <c r="C393" s="20"/>
      <c r="D393" s="21"/>
      <c r="E393" s="21"/>
    </row>
    <row r="394" spans="1:5" x14ac:dyDescent="0.2">
      <c r="B394" s="19"/>
      <c r="C394" s="20"/>
      <c r="D394" s="21"/>
      <c r="E394" s="21"/>
    </row>
    <row r="395" spans="1:5" x14ac:dyDescent="0.2">
      <c r="B395" s="19"/>
      <c r="C395" s="20"/>
      <c r="D395" s="21"/>
      <c r="E395" s="21"/>
    </row>
    <row r="396" spans="1:5" x14ac:dyDescent="0.2">
      <c r="B396" s="19"/>
      <c r="C396" s="20"/>
      <c r="D396" s="21"/>
      <c r="E396" s="21"/>
    </row>
    <row r="397" spans="1:5" x14ac:dyDescent="0.2">
      <c r="B397" s="19"/>
      <c r="C397" s="20"/>
      <c r="D397" s="21"/>
      <c r="E397" s="21"/>
    </row>
    <row r="398" spans="1:5" x14ac:dyDescent="0.2">
      <c r="B398" s="19"/>
      <c r="C398" s="20"/>
      <c r="D398" s="21"/>
      <c r="E398" s="21"/>
    </row>
    <row r="399" spans="1:5" x14ac:dyDescent="0.2">
      <c r="B399" s="19"/>
      <c r="C399" s="20"/>
      <c r="D399" s="21"/>
      <c r="E399" s="21"/>
    </row>
    <row r="400" spans="1:5" x14ac:dyDescent="0.2">
      <c r="B400" s="19"/>
      <c r="C400" s="20"/>
      <c r="D400" s="21"/>
      <c r="E400" s="21"/>
    </row>
    <row r="401" spans="2:8" x14ac:dyDescent="0.2">
      <c r="B401" s="19"/>
      <c r="C401" s="20"/>
      <c r="D401" s="21"/>
      <c r="E401" s="21"/>
    </row>
    <row r="402" spans="2:8" x14ac:dyDescent="0.2">
      <c r="F402"/>
      <c r="H402"/>
    </row>
    <row r="403" spans="2:8" x14ac:dyDescent="0.2">
      <c r="F403"/>
      <c r="H403"/>
    </row>
    <row r="404" spans="2:8" x14ac:dyDescent="0.2">
      <c r="F404"/>
      <c r="H404"/>
    </row>
    <row r="405" spans="2:8" x14ac:dyDescent="0.2">
      <c r="F405"/>
      <c r="H405"/>
    </row>
    <row r="406" spans="2:8" x14ac:dyDescent="0.2">
      <c r="F406"/>
      <c r="H406"/>
    </row>
    <row r="407" spans="2:8" x14ac:dyDescent="0.2">
      <c r="F407"/>
      <c r="H407"/>
    </row>
    <row r="408" spans="2:8" x14ac:dyDescent="0.2">
      <c r="F408"/>
      <c r="H408"/>
    </row>
    <row r="409" spans="2:8" x14ac:dyDescent="0.2">
      <c r="F409"/>
      <c r="H409"/>
    </row>
    <row r="410" spans="2:8" x14ac:dyDescent="0.2">
      <c r="F410"/>
      <c r="H410"/>
    </row>
    <row r="411" spans="2:8" x14ac:dyDescent="0.2">
      <c r="F411"/>
      <c r="H411"/>
    </row>
    <row r="412" spans="2:8" x14ac:dyDescent="0.2">
      <c r="F412"/>
      <c r="H412"/>
    </row>
    <row r="413" spans="2:8" x14ac:dyDescent="0.2">
      <c r="F413"/>
      <c r="H413"/>
    </row>
    <row r="414" spans="2:8" x14ac:dyDescent="0.2">
      <c r="F414"/>
      <c r="H414"/>
    </row>
    <row r="415" spans="2:8" x14ac:dyDescent="0.2">
      <c r="F415"/>
      <c r="H415"/>
    </row>
    <row r="416" spans="2:8" x14ac:dyDescent="0.2">
      <c r="F416"/>
      <c r="H416"/>
    </row>
    <row r="417" spans="7:7" customFormat="1" x14ac:dyDescent="0.2">
      <c r="G417" s="65"/>
    </row>
    <row r="418" spans="7:7" customFormat="1" x14ac:dyDescent="0.2">
      <c r="G418" s="65"/>
    </row>
    <row r="419" spans="7:7" customFormat="1" x14ac:dyDescent="0.2">
      <c r="G419" s="65"/>
    </row>
    <row r="420" spans="7:7" customFormat="1" x14ac:dyDescent="0.2">
      <c r="G420" s="65"/>
    </row>
    <row r="421" spans="7:7" customFormat="1" x14ac:dyDescent="0.2">
      <c r="G421" s="65"/>
    </row>
    <row r="422" spans="7:7" customFormat="1" x14ac:dyDescent="0.2">
      <c r="G422" s="65"/>
    </row>
    <row r="423" spans="7:7" customFormat="1" x14ac:dyDescent="0.2">
      <c r="G423" s="65"/>
    </row>
    <row r="424" spans="7:7" customFormat="1" x14ac:dyDescent="0.2">
      <c r="G424" s="65"/>
    </row>
    <row r="425" spans="7:7" customFormat="1" x14ac:dyDescent="0.2">
      <c r="G425" s="65"/>
    </row>
    <row r="426" spans="7:7" customFormat="1" x14ac:dyDescent="0.2">
      <c r="G426" s="65"/>
    </row>
    <row r="427" spans="7:7" customFormat="1" x14ac:dyDescent="0.2">
      <c r="G427" s="65"/>
    </row>
    <row r="428" spans="7:7" customFormat="1" x14ac:dyDescent="0.2">
      <c r="G428" s="65"/>
    </row>
    <row r="429" spans="7:7" customFormat="1" x14ac:dyDescent="0.2">
      <c r="G429" s="65"/>
    </row>
    <row r="430" spans="7:7" customFormat="1" x14ac:dyDescent="0.2">
      <c r="G430" s="65"/>
    </row>
    <row r="431" spans="7:7" customFormat="1" x14ac:dyDescent="0.2">
      <c r="G431" s="65"/>
    </row>
    <row r="432" spans="7:7" customFormat="1" x14ac:dyDescent="0.2">
      <c r="G432" s="65"/>
    </row>
    <row r="433" spans="7:7" customFormat="1" x14ac:dyDescent="0.2">
      <c r="G433" s="65"/>
    </row>
    <row r="434" spans="7:7" customFormat="1" x14ac:dyDescent="0.2">
      <c r="G434" s="65"/>
    </row>
    <row r="435" spans="7:7" customFormat="1" x14ac:dyDescent="0.2">
      <c r="G435" s="65"/>
    </row>
    <row r="436" spans="7:7" customFormat="1" x14ac:dyDescent="0.2">
      <c r="G436" s="65"/>
    </row>
    <row r="437" spans="7:7" customFormat="1" x14ac:dyDescent="0.2">
      <c r="G437" s="65"/>
    </row>
    <row r="438" spans="7:7" customFormat="1" x14ac:dyDescent="0.2">
      <c r="G438" s="65"/>
    </row>
    <row r="439" spans="7:7" customFormat="1" x14ac:dyDescent="0.2">
      <c r="G439" s="65"/>
    </row>
    <row r="440" spans="7:7" customFormat="1" x14ac:dyDescent="0.2">
      <c r="G440" s="65"/>
    </row>
    <row r="441" spans="7:7" customFormat="1" x14ac:dyDescent="0.2">
      <c r="G441" s="65"/>
    </row>
    <row r="442" spans="7:7" customFormat="1" x14ac:dyDescent="0.2">
      <c r="G442" s="65"/>
    </row>
    <row r="443" spans="7:7" customFormat="1" x14ac:dyDescent="0.2">
      <c r="G443" s="65"/>
    </row>
    <row r="444" spans="7:7" customFormat="1" x14ac:dyDescent="0.2">
      <c r="G444" s="65"/>
    </row>
    <row r="445" spans="7:7" customFormat="1" x14ac:dyDescent="0.2">
      <c r="G445" s="65"/>
    </row>
    <row r="446" spans="7:7" customFormat="1" x14ac:dyDescent="0.2">
      <c r="G446" s="65"/>
    </row>
    <row r="447" spans="7:7" customFormat="1" x14ac:dyDescent="0.2">
      <c r="G447" s="65"/>
    </row>
    <row r="448" spans="7:7" customFormat="1" x14ac:dyDescent="0.2">
      <c r="G448" s="65"/>
    </row>
    <row r="449" spans="7:7" customFormat="1" x14ac:dyDescent="0.2">
      <c r="G449" s="65"/>
    </row>
    <row r="450" spans="7:7" customFormat="1" x14ac:dyDescent="0.2">
      <c r="G450" s="65"/>
    </row>
    <row r="451" spans="7:7" customFormat="1" x14ac:dyDescent="0.2">
      <c r="G451" s="65"/>
    </row>
    <row r="452" spans="7:7" customFormat="1" x14ac:dyDescent="0.2">
      <c r="G452" s="65"/>
    </row>
    <row r="453" spans="7:7" customFormat="1" x14ac:dyDescent="0.2">
      <c r="G453" s="65"/>
    </row>
    <row r="454" spans="7:7" customFormat="1" x14ac:dyDescent="0.2">
      <c r="G454" s="65"/>
    </row>
    <row r="455" spans="7:7" customFormat="1" x14ac:dyDescent="0.2">
      <c r="G455" s="65"/>
    </row>
    <row r="456" spans="7:7" customFormat="1" x14ac:dyDescent="0.2">
      <c r="G456" s="65"/>
    </row>
    <row r="457" spans="7:7" customFormat="1" x14ac:dyDescent="0.2">
      <c r="G457" s="65"/>
    </row>
    <row r="458" spans="7:7" customFormat="1" x14ac:dyDescent="0.2">
      <c r="G458" s="65"/>
    </row>
    <row r="459" spans="7:7" customFormat="1" x14ac:dyDescent="0.2">
      <c r="G459" s="65"/>
    </row>
    <row r="460" spans="7:7" customFormat="1" x14ac:dyDescent="0.2">
      <c r="G460" s="65"/>
    </row>
    <row r="461" spans="7:7" customFormat="1" x14ac:dyDescent="0.2">
      <c r="G461" s="65"/>
    </row>
    <row r="462" spans="7:7" customFormat="1" x14ac:dyDescent="0.2">
      <c r="G462" s="65"/>
    </row>
    <row r="463" spans="7:7" customFormat="1" x14ac:dyDescent="0.2">
      <c r="G463" s="65"/>
    </row>
    <row r="464" spans="7:7" customFormat="1" x14ac:dyDescent="0.2">
      <c r="G464" s="65"/>
    </row>
    <row r="465" spans="7:7" customFormat="1" x14ac:dyDescent="0.2">
      <c r="G465" s="65"/>
    </row>
    <row r="466" spans="7:7" customFormat="1" x14ac:dyDescent="0.2">
      <c r="G466" s="65"/>
    </row>
    <row r="467" spans="7:7" customFormat="1" x14ac:dyDescent="0.2">
      <c r="G467" s="65"/>
    </row>
    <row r="468" spans="7:7" customFormat="1" x14ac:dyDescent="0.2">
      <c r="G468" s="65"/>
    </row>
    <row r="469" spans="7:7" customFormat="1" x14ac:dyDescent="0.2">
      <c r="G469" s="65"/>
    </row>
    <row r="470" spans="7:7" customFormat="1" x14ac:dyDescent="0.2">
      <c r="G470" s="65"/>
    </row>
    <row r="471" spans="7:7" customFormat="1" x14ac:dyDescent="0.2">
      <c r="G471" s="65"/>
    </row>
    <row r="472" spans="7:7" customFormat="1" x14ac:dyDescent="0.2">
      <c r="G472" s="65"/>
    </row>
    <row r="473" spans="7:7" customFormat="1" x14ac:dyDescent="0.2">
      <c r="G473" s="65"/>
    </row>
    <row r="474" spans="7:7" customFormat="1" x14ac:dyDescent="0.2">
      <c r="G474" s="65"/>
    </row>
    <row r="475" spans="7:7" customFormat="1" x14ac:dyDescent="0.2">
      <c r="G475" s="65"/>
    </row>
    <row r="476" spans="7:7" customFormat="1" x14ac:dyDescent="0.2">
      <c r="G476" s="65"/>
    </row>
    <row r="477" spans="7:7" customFormat="1" x14ac:dyDescent="0.2">
      <c r="G477" s="65"/>
    </row>
    <row r="478" spans="7:7" customFormat="1" x14ac:dyDescent="0.2">
      <c r="G478" s="65"/>
    </row>
    <row r="479" spans="7:7" customFormat="1" x14ac:dyDescent="0.2">
      <c r="G479" s="65"/>
    </row>
    <row r="480" spans="7:7" customFormat="1" x14ac:dyDescent="0.2">
      <c r="G480" s="65"/>
    </row>
    <row r="481" spans="7:7" customFormat="1" x14ac:dyDescent="0.2">
      <c r="G481" s="65"/>
    </row>
    <row r="482" spans="7:7" customFormat="1" x14ac:dyDescent="0.2">
      <c r="G482" s="65"/>
    </row>
    <row r="483" spans="7:7" customFormat="1" x14ac:dyDescent="0.2">
      <c r="G483" s="65"/>
    </row>
    <row r="484" spans="7:7" customFormat="1" x14ac:dyDescent="0.2">
      <c r="G484" s="65"/>
    </row>
    <row r="485" spans="7:7" customFormat="1" x14ac:dyDescent="0.2">
      <c r="G485" s="65"/>
    </row>
    <row r="486" spans="7:7" customFormat="1" x14ac:dyDescent="0.2">
      <c r="G486" s="65"/>
    </row>
    <row r="487" spans="7:7" customFormat="1" x14ac:dyDescent="0.2">
      <c r="G487" s="65"/>
    </row>
    <row r="488" spans="7:7" customFormat="1" x14ac:dyDescent="0.2">
      <c r="G488" s="65"/>
    </row>
    <row r="489" spans="7:7" customFormat="1" x14ac:dyDescent="0.2">
      <c r="G489" s="65"/>
    </row>
    <row r="490" spans="7:7" customFormat="1" x14ac:dyDescent="0.2">
      <c r="G490" s="65"/>
    </row>
    <row r="491" spans="7:7" customFormat="1" x14ac:dyDescent="0.2">
      <c r="G491" s="65"/>
    </row>
    <row r="492" spans="7:7" customFormat="1" x14ac:dyDescent="0.2">
      <c r="G492" s="65"/>
    </row>
    <row r="493" spans="7:7" customFormat="1" x14ac:dyDescent="0.2">
      <c r="G493" s="65"/>
    </row>
    <row r="494" spans="7:7" customFormat="1" x14ac:dyDescent="0.2">
      <c r="G494" s="65"/>
    </row>
    <row r="495" spans="7:7" customFormat="1" x14ac:dyDescent="0.2">
      <c r="G495" s="65"/>
    </row>
    <row r="496" spans="7:7" customFormat="1" x14ac:dyDescent="0.2">
      <c r="G496" s="65"/>
    </row>
    <row r="497" spans="7:7" customFormat="1" x14ac:dyDescent="0.2">
      <c r="G497" s="65"/>
    </row>
    <row r="498" spans="7:7" customFormat="1" x14ac:dyDescent="0.2">
      <c r="G498" s="65"/>
    </row>
    <row r="499" spans="7:7" customFormat="1" x14ac:dyDescent="0.2">
      <c r="G499" s="65"/>
    </row>
    <row r="500" spans="7:7" customFormat="1" x14ac:dyDescent="0.2">
      <c r="G500" s="65"/>
    </row>
    <row r="501" spans="7:7" customFormat="1" x14ac:dyDescent="0.2">
      <c r="G501" s="65"/>
    </row>
    <row r="502" spans="7:7" customFormat="1" x14ac:dyDescent="0.2">
      <c r="G502" s="65"/>
    </row>
    <row r="503" spans="7:7" customFormat="1" x14ac:dyDescent="0.2">
      <c r="G503" s="65"/>
    </row>
    <row r="504" spans="7:7" customFormat="1" x14ac:dyDescent="0.2">
      <c r="G504" s="65"/>
    </row>
    <row r="505" spans="7:7" customFormat="1" x14ac:dyDescent="0.2">
      <c r="G505" s="65"/>
    </row>
    <row r="506" spans="7:7" customFormat="1" x14ac:dyDescent="0.2">
      <c r="G506" s="65"/>
    </row>
    <row r="507" spans="7:7" customFormat="1" x14ac:dyDescent="0.2">
      <c r="G507" s="65"/>
    </row>
    <row r="508" spans="7:7" customFormat="1" x14ac:dyDescent="0.2">
      <c r="G508" s="65"/>
    </row>
    <row r="509" spans="7:7" customFormat="1" x14ac:dyDescent="0.2">
      <c r="G509" s="65"/>
    </row>
  </sheetData>
  <autoFilter ref="A1:H268" xr:uid="{487C91D0-AAE6-464B-A2B8-9DC032327247}"/>
  <conditionalFormatting sqref="A683:A1048576 A1:A268 A303:A392">
    <cfRule type="duplicateValues" dxfId="21" priority="19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55605-CB22-F145-8799-C55FD8E21D9D}">
  <dimension ref="A1:I441"/>
  <sheetViews>
    <sheetView topLeftCell="B1" workbookViewId="0">
      <selection sqref="A1:A1048576"/>
    </sheetView>
  </sheetViews>
  <sheetFormatPr baseColWidth="10" defaultRowHeight="16" x14ac:dyDescent="0.2"/>
  <cols>
    <col min="1" max="1" width="21" hidden="1" customWidth="1"/>
    <col min="2" max="2" width="21" bestFit="1" customWidth="1"/>
    <col min="3" max="3" width="44.33203125" bestFit="1" customWidth="1"/>
    <col min="4" max="4" width="20.5" style="10" bestFit="1" customWidth="1"/>
    <col min="5" max="5" width="27.5" style="10" bestFit="1" customWidth="1"/>
    <col min="6" max="6" width="13.33203125" style="12" bestFit="1" customWidth="1"/>
    <col min="7" max="7" width="20.5" style="40" bestFit="1" customWidth="1"/>
    <col min="8" max="8" width="14.5" style="12" bestFit="1" customWidth="1"/>
  </cols>
  <sheetData>
    <row r="1" spans="1:9" s="2" customFormat="1" x14ac:dyDescent="0.2">
      <c r="A1" s="3" t="s">
        <v>581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64" t="s">
        <v>2197</v>
      </c>
      <c r="H1" s="3" t="s">
        <v>2196</v>
      </c>
    </row>
    <row r="2" spans="1:9" x14ac:dyDescent="0.2">
      <c r="A2" s="14">
        <v>7181859</v>
      </c>
      <c r="B2" s="4" t="s">
        <v>1409</v>
      </c>
      <c r="C2" s="4" t="s">
        <v>265</v>
      </c>
      <c r="D2" s="10">
        <v>44944</v>
      </c>
      <c r="E2" s="10">
        <v>45033</v>
      </c>
      <c r="F2" s="12" t="s">
        <v>579</v>
      </c>
      <c r="G2" s="40">
        <v>40.660273972602738</v>
      </c>
      <c r="I2" s="67"/>
    </row>
    <row r="3" spans="1:9" x14ac:dyDescent="0.2">
      <c r="A3" s="16">
        <v>1013591299</v>
      </c>
      <c r="B3" s="4" t="s">
        <v>1410</v>
      </c>
      <c r="C3" s="4" t="s">
        <v>291</v>
      </c>
      <c r="D3" s="10">
        <v>44945</v>
      </c>
      <c r="E3" s="10">
        <v>45064</v>
      </c>
      <c r="F3" s="12" t="s">
        <v>580</v>
      </c>
      <c r="G3" s="40">
        <v>35.347945205479455</v>
      </c>
      <c r="I3" s="67"/>
    </row>
    <row r="4" spans="1:9" x14ac:dyDescent="0.2">
      <c r="A4" s="16">
        <v>8980500</v>
      </c>
      <c r="B4" s="4" t="s">
        <v>1411</v>
      </c>
      <c r="C4" s="4" t="s">
        <v>1320</v>
      </c>
      <c r="D4" s="10">
        <v>44949</v>
      </c>
      <c r="E4" s="10">
        <v>45129</v>
      </c>
      <c r="F4" s="12" t="s">
        <v>579</v>
      </c>
      <c r="G4" s="40">
        <v>41.852054794520548</v>
      </c>
      <c r="I4" s="67"/>
    </row>
    <row r="5" spans="1:9" x14ac:dyDescent="0.2">
      <c r="A5" s="14">
        <v>1015428775</v>
      </c>
      <c r="B5" s="4" t="s">
        <v>1412</v>
      </c>
      <c r="C5" s="4" t="s">
        <v>1019</v>
      </c>
      <c r="D5" s="10">
        <v>44947</v>
      </c>
      <c r="E5" s="10">
        <v>45066</v>
      </c>
      <c r="F5" s="12" t="s">
        <v>580</v>
      </c>
      <c r="G5" s="40">
        <v>31.038356164383561</v>
      </c>
      <c r="I5" s="67"/>
    </row>
    <row r="6" spans="1:9" x14ac:dyDescent="0.2">
      <c r="A6" s="14">
        <v>1030620532</v>
      </c>
      <c r="B6" s="4" t="s">
        <v>1413</v>
      </c>
      <c r="C6" s="8" t="s">
        <v>222</v>
      </c>
      <c r="D6" s="10">
        <v>44947</v>
      </c>
      <c r="E6" s="10">
        <v>45127</v>
      </c>
      <c r="F6" s="12" t="s">
        <v>580</v>
      </c>
      <c r="G6" s="40">
        <v>30.257534246575343</v>
      </c>
      <c r="I6" s="67"/>
    </row>
    <row r="7" spans="1:9" x14ac:dyDescent="0.2">
      <c r="A7" s="16">
        <v>1010161626</v>
      </c>
      <c r="B7" s="4" t="s">
        <v>1414</v>
      </c>
      <c r="C7" s="4" t="s">
        <v>962</v>
      </c>
      <c r="D7" s="10">
        <v>44947</v>
      </c>
      <c r="E7" s="10">
        <v>45066</v>
      </c>
      <c r="F7" s="12" t="s">
        <v>579</v>
      </c>
      <c r="G7" s="40">
        <v>37.284931506849318</v>
      </c>
      <c r="I7" s="67"/>
    </row>
    <row r="8" spans="1:9" x14ac:dyDescent="0.2">
      <c r="A8" s="14">
        <v>1018467839</v>
      </c>
      <c r="B8" s="4" t="s">
        <v>1415</v>
      </c>
      <c r="C8" s="4" t="s">
        <v>285</v>
      </c>
      <c r="D8" s="10">
        <v>44946</v>
      </c>
      <c r="E8" s="10">
        <v>45065</v>
      </c>
      <c r="F8" s="12" t="s">
        <v>579</v>
      </c>
      <c r="G8" s="40">
        <v>28.564383561643837</v>
      </c>
      <c r="I8" s="67"/>
    </row>
    <row r="9" spans="1:9" x14ac:dyDescent="0.2">
      <c r="A9" s="14">
        <v>1003530889</v>
      </c>
      <c r="B9" s="4" t="s">
        <v>1416</v>
      </c>
      <c r="C9" s="4" t="s">
        <v>1362</v>
      </c>
      <c r="D9" s="10">
        <v>44947</v>
      </c>
      <c r="E9" s="10">
        <v>45127</v>
      </c>
      <c r="F9" s="12" t="s">
        <v>580</v>
      </c>
      <c r="G9" s="40">
        <v>21.419178082191781</v>
      </c>
      <c r="I9" s="67"/>
    </row>
    <row r="10" spans="1:9" x14ac:dyDescent="0.2">
      <c r="A10" s="14">
        <v>1015415523</v>
      </c>
      <c r="B10" s="4" t="s">
        <v>1417</v>
      </c>
      <c r="C10" s="4" t="s">
        <v>1373</v>
      </c>
      <c r="D10" s="10">
        <v>44947</v>
      </c>
      <c r="E10" s="10">
        <v>45127</v>
      </c>
      <c r="F10" s="12" t="s">
        <v>580</v>
      </c>
      <c r="G10" s="40">
        <v>33.282191780821918</v>
      </c>
      <c r="I10" s="67"/>
    </row>
    <row r="11" spans="1:9" x14ac:dyDescent="0.2">
      <c r="A11" s="14">
        <v>1077036124</v>
      </c>
      <c r="B11" s="4" t="s">
        <v>1418</v>
      </c>
      <c r="C11" s="8" t="s">
        <v>317</v>
      </c>
      <c r="D11" s="10">
        <v>44947</v>
      </c>
      <c r="E11" s="10">
        <v>45127</v>
      </c>
      <c r="F11" s="12" t="s">
        <v>579</v>
      </c>
      <c r="G11" s="40">
        <v>24.358904109589041</v>
      </c>
      <c r="I11" s="67"/>
    </row>
    <row r="12" spans="1:9" x14ac:dyDescent="0.2">
      <c r="A12" s="14">
        <v>1015465988</v>
      </c>
      <c r="B12" s="4" t="s">
        <v>1419</v>
      </c>
      <c r="C12" s="4" t="s">
        <v>552</v>
      </c>
      <c r="D12" s="10">
        <v>44947</v>
      </c>
      <c r="E12" s="10">
        <v>44967</v>
      </c>
      <c r="F12" s="12" t="s">
        <v>579</v>
      </c>
      <c r="G12" s="40">
        <v>26.17808219178082</v>
      </c>
      <c r="I12" s="67"/>
    </row>
    <row r="13" spans="1:9" x14ac:dyDescent="0.2">
      <c r="A13" s="14">
        <v>52264292</v>
      </c>
      <c r="B13" s="4" t="s">
        <v>1420</v>
      </c>
      <c r="C13" s="4" t="s">
        <v>273</v>
      </c>
      <c r="D13" s="10">
        <v>44949</v>
      </c>
      <c r="E13" s="10">
        <v>45038</v>
      </c>
      <c r="F13" s="12" t="s">
        <v>580</v>
      </c>
      <c r="G13" s="40">
        <v>47.739726027397261</v>
      </c>
      <c r="I13" s="67"/>
    </row>
    <row r="14" spans="1:9" x14ac:dyDescent="0.2">
      <c r="A14" s="14">
        <v>1024462556</v>
      </c>
      <c r="B14" s="4" t="s">
        <v>1421</v>
      </c>
      <c r="C14" s="4" t="s">
        <v>1354</v>
      </c>
      <c r="D14" s="10">
        <v>44951</v>
      </c>
      <c r="E14" s="10">
        <v>45131</v>
      </c>
      <c r="F14" s="12" t="s">
        <v>579</v>
      </c>
      <c r="G14" s="40">
        <v>37.156164383561645</v>
      </c>
      <c r="I14" s="67"/>
    </row>
    <row r="15" spans="1:9" x14ac:dyDescent="0.2">
      <c r="A15" s="14">
        <v>1045669627</v>
      </c>
      <c r="B15" s="4" t="s">
        <v>1422</v>
      </c>
      <c r="C15" s="4" t="s">
        <v>1343</v>
      </c>
      <c r="D15" s="10">
        <v>44950</v>
      </c>
      <c r="E15" s="10">
        <v>45069</v>
      </c>
      <c r="F15" s="12" t="s">
        <v>580</v>
      </c>
      <c r="G15" s="40">
        <v>35.013698630136986</v>
      </c>
      <c r="I15" s="67"/>
    </row>
    <row r="16" spans="1:9" x14ac:dyDescent="0.2">
      <c r="A16" s="14">
        <v>52253462</v>
      </c>
      <c r="B16" s="4" t="s">
        <v>1423</v>
      </c>
      <c r="C16" s="4" t="s">
        <v>232</v>
      </c>
      <c r="D16" s="10">
        <v>44949</v>
      </c>
      <c r="E16" s="10">
        <v>45129</v>
      </c>
      <c r="F16" s="12" t="s">
        <v>580</v>
      </c>
      <c r="G16" s="40">
        <v>48.484931506849314</v>
      </c>
      <c r="I16" s="67"/>
    </row>
    <row r="17" spans="1:9" x14ac:dyDescent="0.2">
      <c r="A17" s="14">
        <v>26501725</v>
      </c>
      <c r="B17" s="4" t="s">
        <v>1424</v>
      </c>
      <c r="C17" s="4" t="s">
        <v>330</v>
      </c>
      <c r="D17" s="10">
        <v>44947</v>
      </c>
      <c r="E17" s="10">
        <v>45066</v>
      </c>
      <c r="F17" s="12" t="s">
        <v>580</v>
      </c>
      <c r="G17" s="40">
        <v>58.019178082191779</v>
      </c>
      <c r="I17" s="67"/>
    </row>
    <row r="18" spans="1:9" x14ac:dyDescent="0.2">
      <c r="A18" s="14">
        <v>1069175415</v>
      </c>
      <c r="B18" s="6" t="s">
        <v>1425</v>
      </c>
      <c r="C18" s="4" t="s">
        <v>279</v>
      </c>
      <c r="D18" s="10">
        <v>44947</v>
      </c>
      <c r="E18" s="10">
        <v>45066</v>
      </c>
      <c r="F18" s="12" t="s">
        <v>580</v>
      </c>
      <c r="G18" s="40">
        <v>33.419178082191777</v>
      </c>
      <c r="I18" s="67"/>
    </row>
    <row r="19" spans="1:9" x14ac:dyDescent="0.2">
      <c r="A19" s="16">
        <v>52802099</v>
      </c>
      <c r="B19" s="4" t="s">
        <v>1426</v>
      </c>
      <c r="C19" s="8" t="s">
        <v>1667</v>
      </c>
      <c r="D19" s="10">
        <v>44953</v>
      </c>
      <c r="E19" s="10">
        <v>45133</v>
      </c>
      <c r="F19" s="12" t="s">
        <v>580</v>
      </c>
      <c r="G19" s="40">
        <v>42.090410958904108</v>
      </c>
      <c r="I19" s="67"/>
    </row>
    <row r="20" spans="1:9" x14ac:dyDescent="0.2">
      <c r="A20" s="14">
        <v>1030595939</v>
      </c>
      <c r="B20" s="4" t="s">
        <v>1427</v>
      </c>
      <c r="C20" s="8" t="s">
        <v>879</v>
      </c>
      <c r="D20" s="10">
        <v>44947</v>
      </c>
      <c r="E20" s="10">
        <v>45127</v>
      </c>
      <c r="F20" s="12" t="s">
        <v>580</v>
      </c>
      <c r="G20" s="40">
        <v>31.536986301369861</v>
      </c>
      <c r="I20" s="67"/>
    </row>
    <row r="21" spans="1:9" x14ac:dyDescent="0.2">
      <c r="A21" s="14">
        <v>51647967</v>
      </c>
      <c r="B21" s="4" t="s">
        <v>1428</v>
      </c>
      <c r="C21" s="8" t="s">
        <v>262</v>
      </c>
      <c r="D21" s="10">
        <v>44949</v>
      </c>
      <c r="E21" s="10">
        <v>45147</v>
      </c>
      <c r="F21" s="12" t="s">
        <v>580</v>
      </c>
      <c r="G21" s="40">
        <v>60.684931506849317</v>
      </c>
      <c r="I21" s="67"/>
    </row>
    <row r="22" spans="1:9" x14ac:dyDescent="0.2">
      <c r="A22" s="14">
        <v>1033740886</v>
      </c>
      <c r="B22" s="4" t="s">
        <v>1429</v>
      </c>
      <c r="C22" s="8" t="s">
        <v>555</v>
      </c>
      <c r="D22" s="10">
        <v>44950</v>
      </c>
      <c r="E22" s="10">
        <v>45130</v>
      </c>
      <c r="F22" s="12" t="s">
        <v>580</v>
      </c>
      <c r="G22" s="40">
        <v>31.101369863013698</v>
      </c>
      <c r="I22" s="67"/>
    </row>
    <row r="23" spans="1:9" x14ac:dyDescent="0.2">
      <c r="A23" s="16">
        <v>16599049</v>
      </c>
      <c r="B23" s="4" t="s">
        <v>1430</v>
      </c>
      <c r="C23" s="4" t="s">
        <v>203</v>
      </c>
      <c r="D23" s="10">
        <v>44953</v>
      </c>
      <c r="E23" s="10">
        <v>45133</v>
      </c>
      <c r="F23" s="12" t="s">
        <v>579</v>
      </c>
      <c r="G23" s="40">
        <v>68.178082191780817</v>
      </c>
      <c r="I23" s="67"/>
    </row>
    <row r="24" spans="1:9" x14ac:dyDescent="0.2">
      <c r="A24" s="14">
        <v>1022946697</v>
      </c>
      <c r="B24" s="4" t="s">
        <v>1431</v>
      </c>
      <c r="C24" s="4" t="s">
        <v>985</v>
      </c>
      <c r="D24" s="10">
        <v>44950</v>
      </c>
      <c r="E24" s="10">
        <v>45069</v>
      </c>
      <c r="F24" s="12" t="s">
        <v>579</v>
      </c>
      <c r="G24" s="40">
        <v>34.205479452054796</v>
      </c>
      <c r="I24" s="67"/>
    </row>
    <row r="25" spans="1:9" x14ac:dyDescent="0.2">
      <c r="A25" s="14">
        <v>38602662</v>
      </c>
      <c r="B25" s="4" t="s">
        <v>1432</v>
      </c>
      <c r="C25" s="4" t="s">
        <v>1405</v>
      </c>
      <c r="D25" s="10">
        <v>44953</v>
      </c>
      <c r="E25" s="10">
        <v>45103</v>
      </c>
      <c r="F25" s="12" t="s">
        <v>580</v>
      </c>
      <c r="G25" s="40">
        <v>39.873972602739727</v>
      </c>
      <c r="I25" s="67"/>
    </row>
    <row r="26" spans="1:9" x14ac:dyDescent="0.2">
      <c r="A26" s="14">
        <v>52009703</v>
      </c>
      <c r="B26" s="4" t="s">
        <v>1433</v>
      </c>
      <c r="C26" s="8" t="s">
        <v>896</v>
      </c>
      <c r="D26" s="10">
        <v>44951</v>
      </c>
      <c r="E26" s="10">
        <v>45040</v>
      </c>
      <c r="F26" s="12" t="s">
        <v>580</v>
      </c>
      <c r="G26" s="40">
        <v>50.246575342465754</v>
      </c>
      <c r="I26" s="67"/>
    </row>
    <row r="27" spans="1:9" x14ac:dyDescent="0.2">
      <c r="A27" s="14">
        <v>46669452</v>
      </c>
      <c r="B27" s="4" t="s">
        <v>1434</v>
      </c>
      <c r="C27" s="7" t="s">
        <v>1006</v>
      </c>
      <c r="D27" s="10">
        <v>44950</v>
      </c>
      <c r="E27" s="10">
        <v>45130</v>
      </c>
      <c r="F27" s="12" t="s">
        <v>580</v>
      </c>
      <c r="G27" s="40">
        <v>50.328767123287669</v>
      </c>
      <c r="I27" s="67"/>
    </row>
    <row r="28" spans="1:9" x14ac:dyDescent="0.2">
      <c r="A28" s="14">
        <v>1030599541</v>
      </c>
      <c r="B28" s="4" t="s">
        <v>1435</v>
      </c>
      <c r="C28" s="4" t="s">
        <v>1668</v>
      </c>
      <c r="D28" s="10">
        <v>44951</v>
      </c>
      <c r="E28" s="10">
        <v>45070</v>
      </c>
      <c r="F28" s="12" t="s">
        <v>580</v>
      </c>
      <c r="G28" s="40">
        <v>31.526027397260275</v>
      </c>
      <c r="I28" s="67"/>
    </row>
    <row r="29" spans="1:9" x14ac:dyDescent="0.2">
      <c r="A29" s="14">
        <v>1014254489</v>
      </c>
      <c r="B29" s="4" t="s">
        <v>1436</v>
      </c>
      <c r="C29" s="4" t="s">
        <v>1379</v>
      </c>
      <c r="D29" s="10">
        <v>44950</v>
      </c>
      <c r="E29" s="10">
        <v>45069</v>
      </c>
      <c r="F29" s="12" t="s">
        <v>579</v>
      </c>
      <c r="G29" s="40">
        <v>28.69041095890411</v>
      </c>
      <c r="I29" s="67"/>
    </row>
    <row r="30" spans="1:9" x14ac:dyDescent="0.2">
      <c r="A30" s="14">
        <v>1100964581</v>
      </c>
      <c r="B30" s="4" t="s">
        <v>1437</v>
      </c>
      <c r="C30" s="4" t="s">
        <v>1314</v>
      </c>
      <c r="D30" s="10">
        <v>44953</v>
      </c>
      <c r="E30" s="10">
        <v>45133</v>
      </c>
      <c r="F30" s="12" t="s">
        <v>580</v>
      </c>
      <c r="G30" s="40">
        <v>29.117808219178084</v>
      </c>
      <c r="I30" s="67"/>
    </row>
    <row r="31" spans="1:9" x14ac:dyDescent="0.2">
      <c r="A31" s="16">
        <v>1014209630</v>
      </c>
      <c r="B31" s="4" t="s">
        <v>1438</v>
      </c>
      <c r="C31" s="8" t="s">
        <v>268</v>
      </c>
      <c r="D31" s="10">
        <v>44951</v>
      </c>
      <c r="E31" s="10">
        <v>45070</v>
      </c>
      <c r="F31" s="12" t="s">
        <v>579</v>
      </c>
      <c r="G31" s="40">
        <v>32.868493150684934</v>
      </c>
      <c r="I31" s="67"/>
    </row>
    <row r="32" spans="1:9" x14ac:dyDescent="0.2">
      <c r="A32" s="14">
        <v>1014236267</v>
      </c>
      <c r="B32" s="4" t="s">
        <v>1439</v>
      </c>
      <c r="C32" s="4" t="s">
        <v>289</v>
      </c>
      <c r="D32" s="10">
        <v>44951</v>
      </c>
      <c r="E32" s="10">
        <v>45131</v>
      </c>
      <c r="F32" s="12" t="s">
        <v>580</v>
      </c>
      <c r="G32" s="40">
        <v>30.446575342465753</v>
      </c>
      <c r="I32" s="67"/>
    </row>
    <row r="33" spans="1:9" x14ac:dyDescent="0.2">
      <c r="A33" s="14">
        <v>9399924</v>
      </c>
      <c r="B33" s="4" t="s">
        <v>1440</v>
      </c>
      <c r="C33" s="8" t="s">
        <v>1355</v>
      </c>
      <c r="D33" s="10">
        <v>44951</v>
      </c>
      <c r="E33" s="10">
        <v>45131</v>
      </c>
      <c r="F33" s="12" t="s">
        <v>579</v>
      </c>
      <c r="G33" s="40">
        <v>48.046575342465751</v>
      </c>
      <c r="I33" s="67"/>
    </row>
    <row r="34" spans="1:9" x14ac:dyDescent="0.2">
      <c r="A34" s="14">
        <v>1031149907</v>
      </c>
      <c r="B34" s="4" t="s">
        <v>1441</v>
      </c>
      <c r="C34" s="8" t="s">
        <v>303</v>
      </c>
      <c r="D34" s="10">
        <v>44951</v>
      </c>
      <c r="E34" s="10">
        <v>45131</v>
      </c>
      <c r="F34" s="12" t="s">
        <v>580</v>
      </c>
      <c r="G34" s="40">
        <v>29.221917808219178</v>
      </c>
      <c r="I34" s="67"/>
    </row>
    <row r="35" spans="1:9" x14ac:dyDescent="0.2">
      <c r="A35" s="14">
        <v>1019023316</v>
      </c>
      <c r="B35" s="4" t="s">
        <v>1442</v>
      </c>
      <c r="C35" s="4" t="s">
        <v>290</v>
      </c>
      <c r="D35" s="10">
        <v>44952</v>
      </c>
      <c r="E35" s="10">
        <v>45315</v>
      </c>
      <c r="F35" s="12" t="s">
        <v>579</v>
      </c>
      <c r="G35" s="40">
        <v>34.786301369863011</v>
      </c>
      <c r="I35" s="67"/>
    </row>
    <row r="36" spans="1:9" x14ac:dyDescent="0.2">
      <c r="A36" s="14">
        <v>79693505</v>
      </c>
      <c r="B36" s="4" t="s">
        <v>1443</v>
      </c>
      <c r="C36" s="8" t="s">
        <v>331</v>
      </c>
      <c r="D36" s="10">
        <v>44951</v>
      </c>
      <c r="E36" s="10">
        <v>45131</v>
      </c>
      <c r="F36" s="12" t="s">
        <v>579</v>
      </c>
      <c r="G36" s="40">
        <v>47.597260273972601</v>
      </c>
      <c r="I36" s="67"/>
    </row>
    <row r="37" spans="1:9" x14ac:dyDescent="0.2">
      <c r="A37" s="14">
        <v>1020761216</v>
      </c>
      <c r="B37" s="4" t="s">
        <v>1444</v>
      </c>
      <c r="C37" s="4" t="s">
        <v>425</v>
      </c>
      <c r="D37" s="10">
        <v>44954</v>
      </c>
      <c r="E37" s="10">
        <v>45134</v>
      </c>
      <c r="F37" s="12" t="s">
        <v>580</v>
      </c>
      <c r="G37" s="40">
        <v>31.797260273972604</v>
      </c>
      <c r="I37" s="67"/>
    </row>
    <row r="38" spans="1:9" x14ac:dyDescent="0.2">
      <c r="A38" s="14">
        <v>1033801393</v>
      </c>
      <c r="B38" s="4" t="s">
        <v>1445</v>
      </c>
      <c r="C38" s="4" t="s">
        <v>1399</v>
      </c>
      <c r="D38" s="10">
        <v>44951</v>
      </c>
      <c r="E38" s="10">
        <v>45131</v>
      </c>
      <c r="F38" s="12" t="s">
        <v>579</v>
      </c>
      <c r="G38" s="40">
        <v>25.427397260273974</v>
      </c>
      <c r="I38" s="67"/>
    </row>
    <row r="39" spans="1:9" x14ac:dyDescent="0.2">
      <c r="A39" s="14">
        <v>1014264458</v>
      </c>
      <c r="B39" s="4" t="s">
        <v>1446</v>
      </c>
      <c r="C39" s="8" t="s">
        <v>906</v>
      </c>
      <c r="D39" s="10">
        <v>44951</v>
      </c>
      <c r="E39" s="10">
        <v>45131</v>
      </c>
      <c r="F39" s="12" t="s">
        <v>580</v>
      </c>
      <c r="G39" s="40">
        <v>27.873972602739727</v>
      </c>
      <c r="I39" s="67"/>
    </row>
    <row r="40" spans="1:9" x14ac:dyDescent="0.2">
      <c r="A40" s="14">
        <v>35394243</v>
      </c>
      <c r="B40" s="4" t="s">
        <v>1447</v>
      </c>
      <c r="C40" s="4" t="s">
        <v>211</v>
      </c>
      <c r="D40" s="10">
        <v>44951</v>
      </c>
      <c r="E40" s="10">
        <v>45131</v>
      </c>
      <c r="F40" s="12" t="s">
        <v>580</v>
      </c>
      <c r="G40" s="40">
        <v>39.169863013698631</v>
      </c>
      <c r="I40" s="67"/>
    </row>
    <row r="41" spans="1:9" x14ac:dyDescent="0.2">
      <c r="A41" s="14">
        <v>1010247856</v>
      </c>
      <c r="B41" s="4" t="s">
        <v>1448</v>
      </c>
      <c r="C41" s="4" t="s">
        <v>937</v>
      </c>
      <c r="D41" s="10">
        <v>44954</v>
      </c>
      <c r="E41" s="10">
        <v>45104</v>
      </c>
      <c r="F41" s="12" t="s">
        <v>580</v>
      </c>
      <c r="G41" s="40">
        <v>23.336986301369862</v>
      </c>
      <c r="I41" s="67"/>
    </row>
    <row r="42" spans="1:9" x14ac:dyDescent="0.2">
      <c r="A42" s="14">
        <v>80072969</v>
      </c>
      <c r="B42" s="4" t="s">
        <v>1449</v>
      </c>
      <c r="C42" s="4" t="s">
        <v>297</v>
      </c>
      <c r="D42" s="10">
        <v>44953</v>
      </c>
      <c r="E42" s="10">
        <v>45317</v>
      </c>
      <c r="F42" s="12" t="s">
        <v>579</v>
      </c>
      <c r="G42" s="40">
        <v>40.468493150684928</v>
      </c>
      <c r="I42" s="67"/>
    </row>
    <row r="43" spans="1:9" x14ac:dyDescent="0.2">
      <c r="A43" s="14">
        <v>52814834</v>
      </c>
      <c r="B43" s="4" t="s">
        <v>1450</v>
      </c>
      <c r="C43" s="4" t="s">
        <v>296</v>
      </c>
      <c r="D43" s="10">
        <v>44952</v>
      </c>
      <c r="E43" s="10">
        <v>45117</v>
      </c>
      <c r="F43" s="12" t="s">
        <v>580</v>
      </c>
      <c r="G43" s="40">
        <v>39.69041095890411</v>
      </c>
      <c r="I43" s="67"/>
    </row>
    <row r="44" spans="1:9" x14ac:dyDescent="0.2">
      <c r="A44" s="14">
        <v>1013589551</v>
      </c>
      <c r="B44" s="4" t="s">
        <v>1451</v>
      </c>
      <c r="C44" s="4" t="s">
        <v>469</v>
      </c>
      <c r="D44" s="10">
        <v>44952</v>
      </c>
      <c r="E44" s="10">
        <v>45071</v>
      </c>
      <c r="F44" s="12" t="s">
        <v>579</v>
      </c>
      <c r="G44" s="40">
        <v>35.556164383561644</v>
      </c>
      <c r="I44" s="67"/>
    </row>
    <row r="45" spans="1:9" x14ac:dyDescent="0.2">
      <c r="A45" s="16">
        <v>80762829</v>
      </c>
      <c r="B45" s="4" t="s">
        <v>1452</v>
      </c>
      <c r="C45" s="4" t="s">
        <v>389</v>
      </c>
      <c r="D45" s="10">
        <v>44952</v>
      </c>
      <c r="E45" s="10">
        <v>45132</v>
      </c>
      <c r="F45" s="12" t="s">
        <v>579</v>
      </c>
      <c r="G45" s="40">
        <v>39.416438356164385</v>
      </c>
      <c r="I45" s="67"/>
    </row>
    <row r="46" spans="1:9" x14ac:dyDescent="0.2">
      <c r="A46" s="14">
        <v>1022370815</v>
      </c>
      <c r="B46" s="4" t="s">
        <v>1453</v>
      </c>
      <c r="C46" s="4" t="s">
        <v>253</v>
      </c>
      <c r="D46" s="10">
        <v>44956</v>
      </c>
      <c r="E46" s="10">
        <v>45106</v>
      </c>
      <c r="F46" s="12" t="s">
        <v>580</v>
      </c>
      <c r="G46" s="40">
        <v>31.44109589041096</v>
      </c>
      <c r="I46" s="67"/>
    </row>
    <row r="47" spans="1:9" x14ac:dyDescent="0.2">
      <c r="A47" s="14">
        <v>281686</v>
      </c>
      <c r="B47" s="4" t="s">
        <v>1454</v>
      </c>
      <c r="C47" s="8" t="s">
        <v>1349</v>
      </c>
      <c r="D47" s="10">
        <v>44956</v>
      </c>
      <c r="E47" s="10">
        <v>45136</v>
      </c>
      <c r="F47" s="12" t="s">
        <v>580</v>
      </c>
      <c r="G47" s="40">
        <v>49.627397260273973</v>
      </c>
      <c r="I47" s="67"/>
    </row>
    <row r="48" spans="1:9" x14ac:dyDescent="0.2">
      <c r="A48" s="14">
        <v>1044421373</v>
      </c>
      <c r="B48" s="4" t="s">
        <v>1455</v>
      </c>
      <c r="C48" s="4" t="s">
        <v>1313</v>
      </c>
      <c r="D48" s="10">
        <v>44952</v>
      </c>
      <c r="E48" s="10">
        <v>45306</v>
      </c>
      <c r="F48" s="12" t="s">
        <v>580</v>
      </c>
      <c r="G48" s="40">
        <v>36.271232876712325</v>
      </c>
      <c r="I48" s="67"/>
    </row>
    <row r="49" spans="1:9" x14ac:dyDescent="0.2">
      <c r="A49" s="14">
        <v>1023895667</v>
      </c>
      <c r="B49" s="4" t="s">
        <v>1456</v>
      </c>
      <c r="C49" s="4" t="s">
        <v>264</v>
      </c>
      <c r="D49" s="10">
        <v>44952</v>
      </c>
      <c r="E49" s="10">
        <v>45316</v>
      </c>
      <c r="F49" s="12" t="s">
        <v>579</v>
      </c>
      <c r="G49" s="40">
        <v>32.824657534246576</v>
      </c>
      <c r="I49" s="67"/>
    </row>
    <row r="50" spans="1:9" x14ac:dyDescent="0.2">
      <c r="A50" s="14">
        <v>1020713243</v>
      </c>
      <c r="B50" s="4" t="s">
        <v>1457</v>
      </c>
      <c r="C50" s="4" t="s">
        <v>189</v>
      </c>
      <c r="D50" s="10">
        <v>44954</v>
      </c>
      <c r="E50" s="10">
        <v>45134</v>
      </c>
      <c r="F50" s="12" t="s">
        <v>580</v>
      </c>
      <c r="G50" s="40">
        <v>37.016438356164386</v>
      </c>
      <c r="I50" s="67"/>
    </row>
    <row r="51" spans="1:9" x14ac:dyDescent="0.2">
      <c r="A51" s="14">
        <v>52983482</v>
      </c>
      <c r="B51" s="4" t="s">
        <v>1458</v>
      </c>
      <c r="C51" s="4" t="s">
        <v>1669</v>
      </c>
      <c r="D51" s="10">
        <v>44963</v>
      </c>
      <c r="E51" s="10">
        <v>45143</v>
      </c>
      <c r="F51" s="12" t="s">
        <v>580</v>
      </c>
      <c r="G51" s="40">
        <v>39.079452054794523</v>
      </c>
      <c r="I51" s="67"/>
    </row>
    <row r="52" spans="1:9" x14ac:dyDescent="0.2">
      <c r="A52" s="14">
        <v>1033798227</v>
      </c>
      <c r="B52" s="4" t="s">
        <v>1459</v>
      </c>
      <c r="C52" s="8" t="s">
        <v>187</v>
      </c>
      <c r="D52" s="10">
        <v>44954</v>
      </c>
      <c r="E52" s="10">
        <v>45134</v>
      </c>
      <c r="F52" s="12" t="s">
        <v>580</v>
      </c>
      <c r="G52" s="40">
        <v>25.632876712328766</v>
      </c>
      <c r="I52" s="67"/>
    </row>
    <row r="53" spans="1:9" x14ac:dyDescent="0.2">
      <c r="A53" s="16">
        <v>52620704</v>
      </c>
      <c r="B53" s="4" t="s">
        <v>1460</v>
      </c>
      <c r="C53" s="4" t="s">
        <v>380</v>
      </c>
      <c r="D53" s="10">
        <v>44958</v>
      </c>
      <c r="E53" s="10">
        <v>45138</v>
      </c>
      <c r="F53" s="12" t="s">
        <v>580</v>
      </c>
      <c r="G53" s="40">
        <v>49.915068493150685</v>
      </c>
      <c r="I53" s="67"/>
    </row>
    <row r="54" spans="1:9" x14ac:dyDescent="0.2">
      <c r="A54" s="16">
        <v>1020715323</v>
      </c>
      <c r="B54" s="4" t="s">
        <v>1461</v>
      </c>
      <c r="C54" s="4" t="s">
        <v>1347</v>
      </c>
      <c r="D54" s="10">
        <v>44957</v>
      </c>
      <c r="E54" s="10">
        <v>45136</v>
      </c>
      <c r="F54" s="12" t="s">
        <v>580</v>
      </c>
      <c r="G54" s="40">
        <v>36.69315068493151</v>
      </c>
      <c r="I54" s="67"/>
    </row>
    <row r="55" spans="1:9" x14ac:dyDescent="0.2">
      <c r="A55" s="14">
        <v>52428259</v>
      </c>
      <c r="B55" s="4" t="s">
        <v>1462</v>
      </c>
      <c r="C55" s="4" t="s">
        <v>1670</v>
      </c>
      <c r="D55" s="10">
        <v>44953</v>
      </c>
      <c r="E55" s="10">
        <v>45133</v>
      </c>
      <c r="F55" s="12" t="s">
        <v>580</v>
      </c>
      <c r="G55" s="40">
        <v>44.649315068493152</v>
      </c>
      <c r="I55" s="67"/>
    </row>
    <row r="56" spans="1:9" x14ac:dyDescent="0.2">
      <c r="A56" s="14">
        <v>80190212</v>
      </c>
      <c r="B56" s="4" t="s">
        <v>1463</v>
      </c>
      <c r="C56" s="4" t="s">
        <v>1671</v>
      </c>
      <c r="D56" s="10">
        <v>44956</v>
      </c>
      <c r="E56" s="10">
        <v>45136</v>
      </c>
      <c r="F56" s="12" t="s">
        <v>579</v>
      </c>
      <c r="G56" s="40">
        <v>38.597260273972601</v>
      </c>
      <c r="I56" s="67"/>
    </row>
    <row r="57" spans="1:9" x14ac:dyDescent="0.2">
      <c r="A57" s="14">
        <v>1013617849</v>
      </c>
      <c r="B57" s="4" t="s">
        <v>1464</v>
      </c>
      <c r="C57" s="4" t="s">
        <v>312</v>
      </c>
      <c r="D57" s="10">
        <v>44957</v>
      </c>
      <c r="E57" s="10">
        <v>45076</v>
      </c>
      <c r="F57" s="12" t="s">
        <v>579</v>
      </c>
      <c r="G57" s="40">
        <v>32.12054794520548</v>
      </c>
      <c r="I57" s="67"/>
    </row>
    <row r="58" spans="1:9" x14ac:dyDescent="0.2">
      <c r="A58" s="14">
        <v>51935112</v>
      </c>
      <c r="B58" s="4" t="s">
        <v>1465</v>
      </c>
      <c r="C58" s="4" t="s">
        <v>912</v>
      </c>
      <c r="D58" s="10">
        <v>44956</v>
      </c>
      <c r="E58" s="10">
        <v>45136</v>
      </c>
      <c r="F58" s="12" t="s">
        <v>580</v>
      </c>
      <c r="G58" s="40">
        <v>53.769863013698632</v>
      </c>
      <c r="I58" s="67"/>
    </row>
    <row r="59" spans="1:9" x14ac:dyDescent="0.2">
      <c r="A59" s="14">
        <v>52883204</v>
      </c>
      <c r="B59" s="4" t="s">
        <v>1466</v>
      </c>
      <c r="C59" s="4" t="s">
        <v>365</v>
      </c>
      <c r="D59" s="10">
        <v>44953</v>
      </c>
      <c r="E59" s="10">
        <v>45133</v>
      </c>
      <c r="F59" s="12" t="s">
        <v>580</v>
      </c>
      <c r="G59" s="40">
        <v>41.69315068493151</v>
      </c>
      <c r="I59" s="67"/>
    </row>
    <row r="60" spans="1:9" x14ac:dyDescent="0.2">
      <c r="A60" s="14">
        <v>80038219</v>
      </c>
      <c r="B60" s="4" t="s">
        <v>1467</v>
      </c>
      <c r="C60" s="4" t="s">
        <v>1348</v>
      </c>
      <c r="D60" s="10">
        <v>44956</v>
      </c>
      <c r="E60" s="10">
        <v>45075</v>
      </c>
      <c r="F60" s="12" t="s">
        <v>579</v>
      </c>
      <c r="G60" s="40">
        <v>42.717808219178082</v>
      </c>
      <c r="I60" s="67"/>
    </row>
    <row r="61" spans="1:9" x14ac:dyDescent="0.2">
      <c r="A61" s="16">
        <v>1016019655</v>
      </c>
      <c r="B61" s="4" t="s">
        <v>1468</v>
      </c>
      <c r="C61" s="4" t="s">
        <v>1341</v>
      </c>
      <c r="D61" s="10">
        <v>44960</v>
      </c>
      <c r="E61" s="10">
        <v>45048</v>
      </c>
      <c r="F61" s="12" t="s">
        <v>579</v>
      </c>
      <c r="G61" s="40">
        <v>33.517808219178079</v>
      </c>
      <c r="I61" s="67"/>
    </row>
    <row r="62" spans="1:9" x14ac:dyDescent="0.2">
      <c r="A62" s="14">
        <v>1032429847</v>
      </c>
      <c r="B62" s="4" t="s">
        <v>1469</v>
      </c>
      <c r="C62" s="8" t="s">
        <v>972</v>
      </c>
      <c r="D62" s="10">
        <v>44953</v>
      </c>
      <c r="E62" s="10">
        <v>45133</v>
      </c>
      <c r="F62" s="12" t="s">
        <v>579</v>
      </c>
      <c r="G62" s="40">
        <v>33.934246575342463</v>
      </c>
      <c r="I62" s="67"/>
    </row>
    <row r="63" spans="1:9" x14ac:dyDescent="0.2">
      <c r="A63" s="14">
        <v>79689748</v>
      </c>
      <c r="B63" s="4" t="s">
        <v>1470</v>
      </c>
      <c r="C63" s="4" t="s">
        <v>314</v>
      </c>
      <c r="D63" s="10">
        <v>44960</v>
      </c>
      <c r="E63" s="10">
        <v>45140</v>
      </c>
      <c r="F63" s="12" t="s">
        <v>579</v>
      </c>
      <c r="G63" s="40">
        <v>47.676712328767124</v>
      </c>
      <c r="I63" s="67"/>
    </row>
    <row r="64" spans="1:9" x14ac:dyDescent="0.2">
      <c r="A64" s="14">
        <v>1016026111</v>
      </c>
      <c r="B64" s="4" t="s">
        <v>1471</v>
      </c>
      <c r="C64" s="4" t="s">
        <v>1360</v>
      </c>
      <c r="D64" s="10">
        <v>44956</v>
      </c>
      <c r="E64" s="10">
        <v>45136</v>
      </c>
      <c r="F64" s="12" t="s">
        <v>579</v>
      </c>
      <c r="G64" s="40">
        <v>32.816438356164383</v>
      </c>
      <c r="I64" s="67"/>
    </row>
    <row r="65" spans="1:9" x14ac:dyDescent="0.2">
      <c r="A65" s="14">
        <v>1010229574</v>
      </c>
      <c r="B65" s="4" t="s">
        <v>1472</v>
      </c>
      <c r="C65" s="4" t="s">
        <v>276</v>
      </c>
      <c r="D65" s="10">
        <v>44956</v>
      </c>
      <c r="E65" s="10">
        <v>45320</v>
      </c>
      <c r="F65" s="12" t="s">
        <v>579</v>
      </c>
      <c r="G65" s="40">
        <v>26.408219178082192</v>
      </c>
      <c r="I65" s="67"/>
    </row>
    <row r="66" spans="1:9" x14ac:dyDescent="0.2">
      <c r="A66" s="14">
        <v>52432379</v>
      </c>
      <c r="B66" s="4" t="s">
        <v>1473</v>
      </c>
      <c r="C66" s="8" t="s">
        <v>954</v>
      </c>
      <c r="D66" s="10">
        <v>44957</v>
      </c>
      <c r="E66" s="10">
        <v>45137</v>
      </c>
      <c r="F66" s="12" t="s">
        <v>580</v>
      </c>
      <c r="G66" s="40">
        <v>46.021917808219179</v>
      </c>
      <c r="I66" s="67"/>
    </row>
    <row r="67" spans="1:9" x14ac:dyDescent="0.2">
      <c r="A67" s="14">
        <v>52445547</v>
      </c>
      <c r="B67" s="4" t="s">
        <v>1474</v>
      </c>
      <c r="C67" s="4" t="s">
        <v>245</v>
      </c>
      <c r="D67" s="10">
        <v>44956</v>
      </c>
      <c r="E67" s="10">
        <v>45136</v>
      </c>
      <c r="F67" s="12" t="s">
        <v>580</v>
      </c>
      <c r="G67" s="40">
        <v>43.580821917808223</v>
      </c>
      <c r="I67" s="67"/>
    </row>
    <row r="68" spans="1:9" x14ac:dyDescent="0.2">
      <c r="A68" s="14">
        <v>1014290314</v>
      </c>
      <c r="B68" s="4" t="s">
        <v>1475</v>
      </c>
      <c r="C68" s="4" t="s">
        <v>1021</v>
      </c>
      <c r="D68" s="10">
        <v>44956</v>
      </c>
      <c r="E68" s="10">
        <v>45136</v>
      </c>
      <c r="F68" s="12" t="s">
        <v>580</v>
      </c>
      <c r="G68" s="40">
        <v>25.553424657534247</v>
      </c>
      <c r="I68" s="67"/>
    </row>
    <row r="69" spans="1:9" x14ac:dyDescent="0.2">
      <c r="A69" s="14">
        <v>79531710</v>
      </c>
      <c r="B69" s="4" t="s">
        <v>1476</v>
      </c>
      <c r="C69" s="8" t="s">
        <v>316</v>
      </c>
      <c r="D69" s="10">
        <v>44959</v>
      </c>
      <c r="E69" s="10">
        <v>45108</v>
      </c>
      <c r="F69" s="12" t="s">
        <v>579</v>
      </c>
      <c r="G69" s="40">
        <v>52.69041095890411</v>
      </c>
      <c r="I69" s="67"/>
    </row>
    <row r="70" spans="1:9" x14ac:dyDescent="0.2">
      <c r="A70" s="16">
        <v>43555366</v>
      </c>
      <c r="B70" s="4" t="s">
        <v>1477</v>
      </c>
      <c r="C70" s="4" t="s">
        <v>428</v>
      </c>
      <c r="D70" s="10">
        <v>44958</v>
      </c>
      <c r="E70" s="10">
        <v>45138</v>
      </c>
      <c r="F70" s="12" t="s">
        <v>580</v>
      </c>
      <c r="G70" s="40">
        <v>52.008219178082193</v>
      </c>
      <c r="I70" s="67"/>
    </row>
    <row r="71" spans="1:9" x14ac:dyDescent="0.2">
      <c r="A71" s="14">
        <v>1020779761</v>
      </c>
      <c r="B71" s="4" t="s">
        <v>1478</v>
      </c>
      <c r="C71" s="8" t="s">
        <v>1672</v>
      </c>
      <c r="D71" s="10">
        <v>44958</v>
      </c>
      <c r="E71" s="10">
        <v>45046</v>
      </c>
      <c r="F71" s="12" t="s">
        <v>580</v>
      </c>
      <c r="G71" s="40">
        <v>29.87945205479452</v>
      </c>
      <c r="I71" s="67"/>
    </row>
    <row r="72" spans="1:9" x14ac:dyDescent="0.2">
      <c r="A72" s="16">
        <v>1030601469</v>
      </c>
      <c r="B72" s="4" t="s">
        <v>1479</v>
      </c>
      <c r="C72" s="4" t="s">
        <v>991</v>
      </c>
      <c r="D72" s="10">
        <v>44958</v>
      </c>
      <c r="E72" s="10">
        <v>45138</v>
      </c>
      <c r="F72" s="12" t="s">
        <v>580</v>
      </c>
      <c r="G72" s="40">
        <v>31.252054794520546</v>
      </c>
      <c r="I72" s="67"/>
    </row>
    <row r="73" spans="1:9" x14ac:dyDescent="0.2">
      <c r="A73" s="14">
        <v>52464540</v>
      </c>
      <c r="B73" s="4" t="s">
        <v>1480</v>
      </c>
      <c r="C73" s="4" t="s">
        <v>1673</v>
      </c>
      <c r="D73" s="10">
        <v>44958</v>
      </c>
      <c r="E73" s="10">
        <v>45138</v>
      </c>
      <c r="F73" s="12" t="s">
        <v>580</v>
      </c>
      <c r="G73" s="40">
        <v>43.969863013698628</v>
      </c>
      <c r="I73" s="67"/>
    </row>
    <row r="74" spans="1:9" x14ac:dyDescent="0.2">
      <c r="A74" s="14">
        <v>1016077023</v>
      </c>
      <c r="B74" s="4" t="s">
        <v>1481</v>
      </c>
      <c r="C74" s="4" t="s">
        <v>186</v>
      </c>
      <c r="D74" s="10">
        <v>44958</v>
      </c>
      <c r="E74" s="10">
        <v>45138</v>
      </c>
      <c r="F74" s="12" t="s">
        <v>579</v>
      </c>
      <c r="G74" s="40">
        <v>27.775342465753425</v>
      </c>
      <c r="I74" s="67"/>
    </row>
    <row r="75" spans="1:9" x14ac:dyDescent="0.2">
      <c r="A75" s="16">
        <v>52916322</v>
      </c>
      <c r="B75" s="4" t="s">
        <v>1482</v>
      </c>
      <c r="C75" s="4" t="s">
        <v>569</v>
      </c>
      <c r="D75" s="10">
        <v>44959</v>
      </c>
      <c r="E75" s="10">
        <v>45078</v>
      </c>
      <c r="F75" s="12" t="s">
        <v>580</v>
      </c>
      <c r="G75" s="40">
        <v>38.441095890410956</v>
      </c>
      <c r="I75" s="67"/>
    </row>
    <row r="76" spans="1:9" x14ac:dyDescent="0.2">
      <c r="A76" s="14">
        <v>1032409279</v>
      </c>
      <c r="B76" s="4" t="s">
        <v>1483</v>
      </c>
      <c r="C76" s="8" t="s">
        <v>293</v>
      </c>
      <c r="D76" s="10">
        <v>44958</v>
      </c>
      <c r="E76" s="10">
        <v>45077</v>
      </c>
      <c r="F76" s="12" t="s">
        <v>580</v>
      </c>
      <c r="G76" s="40">
        <v>34.827397260273976</v>
      </c>
      <c r="I76" s="67"/>
    </row>
    <row r="77" spans="1:9" x14ac:dyDescent="0.2">
      <c r="A77" s="16">
        <v>1026277326</v>
      </c>
      <c r="B77" s="4" t="s">
        <v>1484</v>
      </c>
      <c r="C77" s="4" t="s">
        <v>1346</v>
      </c>
      <c r="D77" s="10">
        <v>44958</v>
      </c>
      <c r="E77" s="10">
        <v>45138</v>
      </c>
      <c r="F77" s="12" t="s">
        <v>579</v>
      </c>
      <c r="G77" s="40">
        <v>31.090410958904108</v>
      </c>
      <c r="I77" s="67"/>
    </row>
    <row r="78" spans="1:9" x14ac:dyDescent="0.2">
      <c r="A78" s="16">
        <v>52781943</v>
      </c>
      <c r="B78" s="4" t="s">
        <v>1485</v>
      </c>
      <c r="C78" s="4" t="s">
        <v>1674</v>
      </c>
      <c r="D78" s="10">
        <v>44959</v>
      </c>
      <c r="E78" s="10">
        <v>45047</v>
      </c>
      <c r="F78" s="12" t="s">
        <v>580</v>
      </c>
      <c r="G78" s="40">
        <v>41.550684931506851</v>
      </c>
      <c r="I78" s="67"/>
    </row>
    <row r="79" spans="1:9" x14ac:dyDescent="0.2">
      <c r="A79" s="16">
        <v>1014227023</v>
      </c>
      <c r="B79" s="4" t="s">
        <v>1486</v>
      </c>
      <c r="C79" s="8" t="s">
        <v>1316</v>
      </c>
      <c r="D79" s="10">
        <v>44959</v>
      </c>
      <c r="E79" s="10">
        <v>45139</v>
      </c>
      <c r="F79" s="12" t="s">
        <v>579</v>
      </c>
      <c r="G79" s="40">
        <v>31.252054794520546</v>
      </c>
      <c r="I79" s="67"/>
    </row>
    <row r="80" spans="1:9" x14ac:dyDescent="0.2">
      <c r="A80" s="14">
        <v>38141462</v>
      </c>
      <c r="B80" s="4" t="s">
        <v>1487</v>
      </c>
      <c r="C80" s="8" t="s">
        <v>422</v>
      </c>
      <c r="D80" s="10">
        <v>44958</v>
      </c>
      <c r="E80" s="10">
        <v>45138</v>
      </c>
      <c r="F80" s="12" t="s">
        <v>580</v>
      </c>
      <c r="G80" s="40">
        <v>42.4</v>
      </c>
      <c r="I80" s="67"/>
    </row>
    <row r="81" spans="1:9" x14ac:dyDescent="0.2">
      <c r="A81" s="14">
        <v>52903084</v>
      </c>
      <c r="B81" s="4" t="s">
        <v>1488</v>
      </c>
      <c r="C81" s="4" t="s">
        <v>274</v>
      </c>
      <c r="D81" s="10">
        <v>44958</v>
      </c>
      <c r="E81" s="10">
        <v>45046</v>
      </c>
      <c r="F81" s="12" t="s">
        <v>580</v>
      </c>
      <c r="G81" s="40">
        <v>41.084931506849315</v>
      </c>
      <c r="I81" s="67"/>
    </row>
    <row r="82" spans="1:9" x14ac:dyDescent="0.2">
      <c r="A82" s="16">
        <v>79782671</v>
      </c>
      <c r="B82" s="4" t="s">
        <v>1489</v>
      </c>
      <c r="C82" s="4" t="s">
        <v>450</v>
      </c>
      <c r="D82" s="10">
        <v>44960</v>
      </c>
      <c r="E82" s="10">
        <v>45140</v>
      </c>
      <c r="F82" s="12" t="s">
        <v>579</v>
      </c>
      <c r="G82" s="40">
        <v>47.676712328767124</v>
      </c>
      <c r="I82" s="67"/>
    </row>
    <row r="83" spans="1:9" x14ac:dyDescent="0.2">
      <c r="A83" s="14">
        <v>53136212</v>
      </c>
      <c r="B83" s="4" t="s">
        <v>1490</v>
      </c>
      <c r="C83" s="4" t="s">
        <v>882</v>
      </c>
      <c r="D83" s="10">
        <v>44958</v>
      </c>
      <c r="E83" s="10">
        <v>45077</v>
      </c>
      <c r="F83" s="12" t="s">
        <v>580</v>
      </c>
      <c r="G83" s="40">
        <v>37.358904109589041</v>
      </c>
      <c r="I83" s="67"/>
    </row>
    <row r="84" spans="1:9" x14ac:dyDescent="0.2">
      <c r="A84" s="16">
        <v>79626061</v>
      </c>
      <c r="B84" s="4" t="s">
        <v>1491</v>
      </c>
      <c r="C84" s="4" t="s">
        <v>920</v>
      </c>
      <c r="D84" s="10">
        <v>44960</v>
      </c>
      <c r="E84" s="10">
        <v>45048</v>
      </c>
      <c r="F84" s="12" t="s">
        <v>579</v>
      </c>
      <c r="G84" s="40">
        <v>49.550684931506851</v>
      </c>
      <c r="I84" s="67"/>
    </row>
    <row r="85" spans="1:9" x14ac:dyDescent="0.2">
      <c r="A85" s="14">
        <v>1016095170</v>
      </c>
      <c r="B85" s="4" t="s">
        <v>1492</v>
      </c>
      <c r="C85" s="4" t="s">
        <v>1402</v>
      </c>
      <c r="D85" s="10">
        <v>44958</v>
      </c>
      <c r="E85" s="10">
        <v>45137</v>
      </c>
      <c r="F85" s="12" t="s">
        <v>580</v>
      </c>
      <c r="G85" s="40">
        <v>25.627397260273973</v>
      </c>
      <c r="I85" s="67"/>
    </row>
    <row r="86" spans="1:9" x14ac:dyDescent="0.2">
      <c r="A86" s="14">
        <v>1026269012</v>
      </c>
      <c r="B86" s="4" t="s">
        <v>1493</v>
      </c>
      <c r="C86" s="4" t="s">
        <v>494</v>
      </c>
      <c r="D86" s="10">
        <v>44959</v>
      </c>
      <c r="E86" s="10">
        <v>45139</v>
      </c>
      <c r="F86" s="12" t="s">
        <v>580</v>
      </c>
      <c r="G86" s="40">
        <v>32.778082191780825</v>
      </c>
      <c r="I86" s="67"/>
    </row>
    <row r="87" spans="1:9" x14ac:dyDescent="0.2">
      <c r="A87" s="16">
        <v>1075664911</v>
      </c>
      <c r="B87" s="4" t="s">
        <v>1494</v>
      </c>
      <c r="C87" s="4" t="s">
        <v>349</v>
      </c>
      <c r="D87" s="10">
        <v>44961</v>
      </c>
      <c r="E87" s="10">
        <v>45110</v>
      </c>
      <c r="F87" s="12" t="s">
        <v>579</v>
      </c>
      <c r="G87" s="40">
        <v>31.271232876712329</v>
      </c>
      <c r="I87" s="67"/>
    </row>
    <row r="88" spans="1:9" x14ac:dyDescent="0.2">
      <c r="A88" s="14">
        <v>80007346</v>
      </c>
      <c r="B88" s="4" t="s">
        <v>1495</v>
      </c>
      <c r="C88" s="4" t="s">
        <v>1675</v>
      </c>
      <c r="D88" s="10">
        <v>44960</v>
      </c>
      <c r="E88" s="10">
        <v>45079</v>
      </c>
      <c r="F88" s="12" t="s">
        <v>579</v>
      </c>
      <c r="G88" s="40">
        <v>43.178082191780824</v>
      </c>
      <c r="I88" s="67"/>
    </row>
    <row r="89" spans="1:9" x14ac:dyDescent="0.2">
      <c r="A89" s="14">
        <v>1018450062</v>
      </c>
      <c r="B89" s="4" t="s">
        <v>1496</v>
      </c>
      <c r="C89" s="4" t="s">
        <v>924</v>
      </c>
      <c r="D89" s="10">
        <v>44961</v>
      </c>
      <c r="E89" s="10">
        <v>45049</v>
      </c>
      <c r="F89" s="12" t="s">
        <v>580</v>
      </c>
      <c r="G89" s="40">
        <v>31.016438356164382</v>
      </c>
      <c r="I89" s="67"/>
    </row>
    <row r="90" spans="1:9" x14ac:dyDescent="0.2">
      <c r="A90" s="16">
        <v>1107074848</v>
      </c>
      <c r="B90" s="4" t="s">
        <v>1497</v>
      </c>
      <c r="C90" s="4" t="s">
        <v>997</v>
      </c>
      <c r="D90" s="10">
        <v>44963</v>
      </c>
      <c r="E90" s="10">
        <v>45143</v>
      </c>
      <c r="F90" s="12" t="s">
        <v>580</v>
      </c>
      <c r="G90" s="40">
        <v>30.030136986301368</v>
      </c>
      <c r="I90" s="67"/>
    </row>
    <row r="91" spans="1:9" x14ac:dyDescent="0.2">
      <c r="A91" s="14">
        <v>1031121036</v>
      </c>
      <c r="B91" s="4" t="s">
        <v>1498</v>
      </c>
      <c r="C91" s="8" t="s">
        <v>567</v>
      </c>
      <c r="D91" s="10">
        <v>44960</v>
      </c>
      <c r="E91" s="10">
        <v>45079</v>
      </c>
      <c r="F91" s="12" t="s">
        <v>579</v>
      </c>
      <c r="G91" s="40">
        <v>36.876712328767127</v>
      </c>
      <c r="I91" s="67"/>
    </row>
    <row r="92" spans="1:9" x14ac:dyDescent="0.2">
      <c r="A92" s="16">
        <v>1019124188</v>
      </c>
      <c r="B92" s="4" t="s">
        <v>1499</v>
      </c>
      <c r="C92" s="9" t="s">
        <v>1353</v>
      </c>
      <c r="D92" s="10">
        <v>44963</v>
      </c>
      <c r="E92" s="10">
        <v>45143</v>
      </c>
      <c r="F92" s="12" t="s">
        <v>580</v>
      </c>
      <c r="G92" s="40">
        <v>26.317808219178083</v>
      </c>
      <c r="I92" s="67"/>
    </row>
    <row r="93" spans="1:9" x14ac:dyDescent="0.2">
      <c r="A93" s="14">
        <v>52831268</v>
      </c>
      <c r="B93" s="4" t="s">
        <v>1500</v>
      </c>
      <c r="C93" s="4" t="s">
        <v>305</v>
      </c>
      <c r="D93" s="10">
        <v>44963</v>
      </c>
      <c r="E93" s="10">
        <v>45143</v>
      </c>
      <c r="F93" s="12" t="s">
        <v>580</v>
      </c>
      <c r="G93" s="40">
        <v>42.169863013698631</v>
      </c>
      <c r="I93" s="67"/>
    </row>
    <row r="94" spans="1:9" x14ac:dyDescent="0.2">
      <c r="A94" s="14">
        <v>1125348026</v>
      </c>
      <c r="B94" s="4" t="s">
        <v>1501</v>
      </c>
      <c r="C94" s="4" t="s">
        <v>990</v>
      </c>
      <c r="D94" s="10">
        <v>44961</v>
      </c>
      <c r="E94" s="10">
        <v>45141</v>
      </c>
      <c r="F94" s="12" t="s">
        <v>579</v>
      </c>
      <c r="G94" s="40">
        <v>36.950684931506849</v>
      </c>
      <c r="I94" s="67"/>
    </row>
    <row r="95" spans="1:9" x14ac:dyDescent="0.2">
      <c r="A95" s="14">
        <v>1015459639</v>
      </c>
      <c r="B95" s="4" t="s">
        <v>1502</v>
      </c>
      <c r="C95" s="8" t="s">
        <v>1403</v>
      </c>
      <c r="D95" s="10">
        <v>44964</v>
      </c>
      <c r="E95" s="10">
        <v>45144</v>
      </c>
      <c r="F95" s="12" t="s">
        <v>579</v>
      </c>
      <c r="G95" s="40">
        <v>27.063013698630137</v>
      </c>
      <c r="I95" s="67"/>
    </row>
    <row r="96" spans="1:9" x14ac:dyDescent="0.2">
      <c r="A96" s="14">
        <v>1023892238</v>
      </c>
      <c r="B96" s="4" t="s">
        <v>1503</v>
      </c>
      <c r="C96" s="4" t="s">
        <v>278</v>
      </c>
      <c r="D96" s="10">
        <v>44972</v>
      </c>
      <c r="E96" s="10">
        <v>45336</v>
      </c>
      <c r="F96" s="12" t="s">
        <v>580</v>
      </c>
      <c r="G96" s="40">
        <v>33.695890410958903</v>
      </c>
      <c r="I96" s="67"/>
    </row>
    <row r="97" spans="1:9" x14ac:dyDescent="0.2">
      <c r="A97" s="14">
        <v>80546098</v>
      </c>
      <c r="B97" s="4" t="s">
        <v>1504</v>
      </c>
      <c r="C97" s="4" t="s">
        <v>429</v>
      </c>
      <c r="D97" s="10">
        <v>44964</v>
      </c>
      <c r="E97" s="10">
        <v>45083</v>
      </c>
      <c r="F97" s="12" t="s">
        <v>579</v>
      </c>
      <c r="G97" s="40">
        <v>41.079452054794523</v>
      </c>
      <c r="I97" s="67"/>
    </row>
    <row r="98" spans="1:9" x14ac:dyDescent="0.2">
      <c r="A98" s="14">
        <v>52231558</v>
      </c>
      <c r="B98" s="4" t="s">
        <v>1505</v>
      </c>
      <c r="C98" s="4" t="s">
        <v>306</v>
      </c>
      <c r="D98" s="10">
        <v>44963</v>
      </c>
      <c r="E98" s="10">
        <v>45051</v>
      </c>
      <c r="F98" s="12" t="s">
        <v>580</v>
      </c>
      <c r="G98" s="40">
        <v>46.112328767123287</v>
      </c>
      <c r="I98" s="67"/>
    </row>
    <row r="99" spans="1:9" x14ac:dyDescent="0.2">
      <c r="A99" s="14">
        <v>79746246</v>
      </c>
      <c r="B99" s="4" t="s">
        <v>1506</v>
      </c>
      <c r="C99" s="4" t="s">
        <v>975</v>
      </c>
      <c r="D99" s="10">
        <v>44964</v>
      </c>
      <c r="E99" s="10">
        <v>45083</v>
      </c>
      <c r="F99" s="12" t="s">
        <v>579</v>
      </c>
      <c r="G99" s="40">
        <v>26.06027397260274</v>
      </c>
      <c r="I99" s="67"/>
    </row>
    <row r="100" spans="1:9" x14ac:dyDescent="0.2">
      <c r="A100" s="14">
        <v>1026299312</v>
      </c>
      <c r="B100" s="4" t="s">
        <v>1507</v>
      </c>
      <c r="C100" s="4" t="s">
        <v>1378</v>
      </c>
      <c r="D100" s="10">
        <v>44971</v>
      </c>
      <c r="E100" s="10">
        <v>45151</v>
      </c>
      <c r="F100" s="12" t="s">
        <v>580</v>
      </c>
      <c r="G100" s="40">
        <v>25.646575342465752</v>
      </c>
      <c r="I100" s="67"/>
    </row>
    <row r="101" spans="1:9" x14ac:dyDescent="0.2">
      <c r="A101" s="14">
        <v>1075208634</v>
      </c>
      <c r="B101" s="4" t="s">
        <v>1508</v>
      </c>
      <c r="C101" s="8" t="s">
        <v>1676</v>
      </c>
      <c r="D101" s="10">
        <v>44965</v>
      </c>
      <c r="E101" s="10">
        <v>45145</v>
      </c>
      <c r="F101" s="12" t="s">
        <v>580</v>
      </c>
      <c r="G101" s="40">
        <v>37.347945205479455</v>
      </c>
      <c r="I101" s="67"/>
    </row>
    <row r="102" spans="1:9" x14ac:dyDescent="0.2">
      <c r="A102" s="14">
        <v>1073254882</v>
      </c>
      <c r="B102" s="4" t="s">
        <v>1509</v>
      </c>
      <c r="C102" s="4" t="s">
        <v>1677</v>
      </c>
      <c r="D102" s="10">
        <v>44966</v>
      </c>
      <c r="E102" s="10">
        <v>45146</v>
      </c>
      <c r="F102" s="12" t="s">
        <v>579</v>
      </c>
      <c r="G102" s="40">
        <v>23.210958904109589</v>
      </c>
      <c r="I102" s="67"/>
    </row>
    <row r="103" spans="1:9" x14ac:dyDescent="0.2">
      <c r="A103" s="14">
        <v>1019104829</v>
      </c>
      <c r="B103" s="4" t="s">
        <v>1510</v>
      </c>
      <c r="C103" s="4" t="s">
        <v>1678</v>
      </c>
      <c r="D103" s="10">
        <v>44970</v>
      </c>
      <c r="E103" s="10">
        <v>45089</v>
      </c>
      <c r="F103" s="12" t="s">
        <v>579</v>
      </c>
      <c r="G103" s="40">
        <v>28.049315068493151</v>
      </c>
      <c r="I103" s="67"/>
    </row>
    <row r="104" spans="1:9" x14ac:dyDescent="0.2">
      <c r="A104" s="14">
        <v>80820437</v>
      </c>
      <c r="B104" s="4" t="s">
        <v>1511</v>
      </c>
      <c r="C104" s="4" t="s">
        <v>269</v>
      </c>
      <c r="D104" s="10">
        <v>44965</v>
      </c>
      <c r="E104" s="10">
        <v>45329</v>
      </c>
      <c r="F104" s="12" t="s">
        <v>579</v>
      </c>
      <c r="G104" s="40">
        <v>37.734246575342468</v>
      </c>
      <c r="I104" s="67"/>
    </row>
    <row r="105" spans="1:9" x14ac:dyDescent="0.2">
      <c r="A105" s="14">
        <v>1033738130</v>
      </c>
      <c r="B105" s="4" t="s">
        <v>1512</v>
      </c>
      <c r="C105" s="8" t="s">
        <v>947</v>
      </c>
      <c r="D105" s="10">
        <v>44965</v>
      </c>
      <c r="E105" s="10">
        <v>45329</v>
      </c>
      <c r="F105" s="12" t="s">
        <v>580</v>
      </c>
      <c r="G105" s="40">
        <v>31.361643835616437</v>
      </c>
      <c r="I105" s="67"/>
    </row>
    <row r="106" spans="1:9" x14ac:dyDescent="0.2">
      <c r="A106" s="14">
        <v>1018403700</v>
      </c>
      <c r="B106" s="4" t="s">
        <v>1513</v>
      </c>
      <c r="C106" s="4" t="s">
        <v>1319</v>
      </c>
      <c r="D106" s="10">
        <v>44965</v>
      </c>
      <c r="E106" s="10">
        <v>45145</v>
      </c>
      <c r="F106" s="12" t="s">
        <v>579</v>
      </c>
      <c r="G106" s="40">
        <v>36.786301369863011</v>
      </c>
      <c r="I106" s="67"/>
    </row>
    <row r="107" spans="1:9" x14ac:dyDescent="0.2">
      <c r="A107" s="14">
        <v>1010236662</v>
      </c>
      <c r="B107" s="4" t="s">
        <v>1514</v>
      </c>
      <c r="C107" s="4" t="s">
        <v>283</v>
      </c>
      <c r="D107" s="10">
        <v>44966</v>
      </c>
      <c r="E107" s="10">
        <v>45054</v>
      </c>
      <c r="F107" s="12" t="s">
        <v>579</v>
      </c>
      <c r="G107" s="40">
        <v>25.260273972602739</v>
      </c>
      <c r="I107" s="67"/>
    </row>
    <row r="108" spans="1:9" x14ac:dyDescent="0.2">
      <c r="A108" s="14">
        <v>79627542</v>
      </c>
      <c r="B108" s="4" t="s">
        <v>1515</v>
      </c>
      <c r="C108" s="4" t="s">
        <v>370</v>
      </c>
      <c r="D108" s="10">
        <v>44965</v>
      </c>
      <c r="E108" s="10">
        <v>45145</v>
      </c>
      <c r="F108" s="12" t="s">
        <v>579</v>
      </c>
      <c r="G108" s="40">
        <v>46.060273972602737</v>
      </c>
      <c r="I108" s="67"/>
    </row>
    <row r="109" spans="1:9" x14ac:dyDescent="0.2">
      <c r="A109" s="14">
        <v>52350815</v>
      </c>
      <c r="B109" s="4" t="s">
        <v>1516</v>
      </c>
      <c r="C109" s="4" t="s">
        <v>281</v>
      </c>
      <c r="D109" s="10">
        <v>44967</v>
      </c>
      <c r="E109" s="10">
        <v>45331</v>
      </c>
      <c r="F109" s="12" t="s">
        <v>580</v>
      </c>
      <c r="G109" s="40">
        <v>44.657534246575345</v>
      </c>
      <c r="I109" s="67"/>
    </row>
    <row r="110" spans="1:9" x14ac:dyDescent="0.2">
      <c r="A110" s="14">
        <v>52715025</v>
      </c>
      <c r="B110" s="4" t="s">
        <v>1517</v>
      </c>
      <c r="C110" s="4" t="s">
        <v>452</v>
      </c>
      <c r="D110" s="10">
        <v>44965</v>
      </c>
      <c r="E110" s="10">
        <v>45145</v>
      </c>
      <c r="F110" s="12" t="s">
        <v>580</v>
      </c>
      <c r="G110" s="40">
        <v>43.69315068493151</v>
      </c>
      <c r="I110" s="67"/>
    </row>
    <row r="111" spans="1:9" x14ac:dyDescent="0.2">
      <c r="A111" s="14">
        <v>1098672367</v>
      </c>
      <c r="B111" s="4" t="s">
        <v>1518</v>
      </c>
      <c r="C111" s="4" t="s">
        <v>1396</v>
      </c>
      <c r="D111" s="10">
        <v>44966</v>
      </c>
      <c r="E111" s="10">
        <v>45146</v>
      </c>
      <c r="F111" s="12" t="s">
        <v>579</v>
      </c>
      <c r="G111" s="40">
        <v>33.753424657534246</v>
      </c>
      <c r="I111" s="67"/>
    </row>
    <row r="112" spans="1:9" x14ac:dyDescent="0.2">
      <c r="A112" s="14">
        <v>1069725435</v>
      </c>
      <c r="B112" s="4" t="s">
        <v>1519</v>
      </c>
      <c r="C112" s="4" t="s">
        <v>441</v>
      </c>
      <c r="D112" s="10">
        <v>44965</v>
      </c>
      <c r="E112" s="10">
        <v>45084</v>
      </c>
      <c r="F112" s="12" t="s">
        <v>580</v>
      </c>
      <c r="G112" s="40">
        <v>34.284931506849318</v>
      </c>
      <c r="I112" s="67"/>
    </row>
    <row r="113" spans="1:9" x14ac:dyDescent="0.2">
      <c r="A113" s="14">
        <v>1013639871</v>
      </c>
      <c r="B113" s="4" t="s">
        <v>1520</v>
      </c>
      <c r="C113" s="4" t="s">
        <v>1010</v>
      </c>
      <c r="D113" s="10">
        <v>44966</v>
      </c>
      <c r="E113" s="10">
        <v>45146</v>
      </c>
      <c r="F113" s="12" t="s">
        <v>579</v>
      </c>
      <c r="G113" s="40">
        <v>29.843835616438355</v>
      </c>
      <c r="I113" s="67"/>
    </row>
    <row r="114" spans="1:9" x14ac:dyDescent="0.2">
      <c r="A114" s="14">
        <v>80727751</v>
      </c>
      <c r="B114" s="4" t="s">
        <v>1521</v>
      </c>
      <c r="C114" s="4" t="s">
        <v>926</v>
      </c>
      <c r="D114" s="10">
        <v>44971</v>
      </c>
      <c r="E114" s="10">
        <v>45151</v>
      </c>
      <c r="F114" s="12" t="s">
        <v>579</v>
      </c>
      <c r="G114" s="40">
        <v>40.265753424657532</v>
      </c>
      <c r="I114" s="67"/>
    </row>
    <row r="115" spans="1:9" x14ac:dyDescent="0.2">
      <c r="A115" s="14">
        <v>79946077</v>
      </c>
      <c r="B115" s="4" t="s">
        <v>1522</v>
      </c>
      <c r="C115" s="4" t="s">
        <v>1376</v>
      </c>
      <c r="D115" s="10">
        <v>44970</v>
      </c>
      <c r="E115" s="10">
        <v>45150</v>
      </c>
      <c r="F115" s="12" t="s">
        <v>579</v>
      </c>
      <c r="G115" s="40">
        <v>45.112328767123287</v>
      </c>
      <c r="I115" s="67"/>
    </row>
    <row r="116" spans="1:9" x14ac:dyDescent="0.2">
      <c r="A116" s="14">
        <v>73122163</v>
      </c>
      <c r="B116" s="4" t="s">
        <v>1523</v>
      </c>
      <c r="C116" s="4" t="s">
        <v>275</v>
      </c>
      <c r="D116" s="10">
        <v>44971</v>
      </c>
      <c r="E116" s="10">
        <v>45151</v>
      </c>
      <c r="F116" s="12" t="s">
        <v>579</v>
      </c>
      <c r="G116" s="40">
        <v>57.597260273972601</v>
      </c>
      <c r="I116" s="67"/>
    </row>
    <row r="117" spans="1:9" x14ac:dyDescent="0.2">
      <c r="A117" s="14">
        <v>1014189312</v>
      </c>
      <c r="B117" s="4" t="s">
        <v>1524</v>
      </c>
      <c r="C117" s="8" t="s">
        <v>1382</v>
      </c>
      <c r="D117" s="10">
        <v>44970</v>
      </c>
      <c r="E117" s="10">
        <v>45150</v>
      </c>
      <c r="F117" s="12" t="s">
        <v>580</v>
      </c>
      <c r="G117" s="40">
        <v>35.19178082191781</v>
      </c>
      <c r="I117" s="67"/>
    </row>
    <row r="118" spans="1:9" x14ac:dyDescent="0.2">
      <c r="A118" s="14">
        <v>79950294</v>
      </c>
      <c r="B118" s="4" t="s">
        <v>1525</v>
      </c>
      <c r="C118" s="4" t="s">
        <v>1408</v>
      </c>
      <c r="D118" s="10">
        <v>44972</v>
      </c>
      <c r="E118" s="10">
        <v>45015</v>
      </c>
      <c r="F118" s="12" t="s">
        <v>579</v>
      </c>
      <c r="G118" s="40">
        <v>44.093150684931508</v>
      </c>
      <c r="I118" s="67"/>
    </row>
    <row r="119" spans="1:9" x14ac:dyDescent="0.2">
      <c r="A119" s="14">
        <v>52716219</v>
      </c>
      <c r="B119" s="4" t="s">
        <v>1526</v>
      </c>
      <c r="C119" s="4" t="s">
        <v>1318</v>
      </c>
      <c r="D119" s="10">
        <v>44967</v>
      </c>
      <c r="E119" s="10">
        <v>45147</v>
      </c>
      <c r="F119" s="12" t="s">
        <v>580</v>
      </c>
      <c r="G119" s="40">
        <v>42.197260273972603</v>
      </c>
      <c r="I119" s="67"/>
    </row>
    <row r="120" spans="1:9" x14ac:dyDescent="0.2">
      <c r="A120" s="14">
        <v>21104189</v>
      </c>
      <c r="B120" s="4" t="s">
        <v>1527</v>
      </c>
      <c r="C120" s="4" t="s">
        <v>309</v>
      </c>
      <c r="D120" s="10">
        <v>44971</v>
      </c>
      <c r="E120" s="10">
        <v>45090</v>
      </c>
      <c r="F120" s="12" t="s">
        <v>580</v>
      </c>
      <c r="G120" s="40">
        <v>45.860273972602741</v>
      </c>
      <c r="I120" s="67"/>
    </row>
    <row r="121" spans="1:9" x14ac:dyDescent="0.2">
      <c r="A121" s="16">
        <v>1075870143</v>
      </c>
      <c r="B121" s="4" t="s">
        <v>1528</v>
      </c>
      <c r="C121" s="4" t="s">
        <v>1323</v>
      </c>
      <c r="D121" s="10">
        <v>44970</v>
      </c>
      <c r="E121" s="10">
        <v>45089</v>
      </c>
      <c r="F121" s="12" t="s">
        <v>580</v>
      </c>
      <c r="G121" s="40">
        <v>36.936986301369863</v>
      </c>
      <c r="I121" s="67"/>
    </row>
    <row r="122" spans="1:9" x14ac:dyDescent="0.2">
      <c r="A122" s="14">
        <v>52340785</v>
      </c>
      <c r="B122" s="4" t="s">
        <v>1529</v>
      </c>
      <c r="C122" s="4" t="s">
        <v>986</v>
      </c>
      <c r="D122" s="10">
        <v>44967</v>
      </c>
      <c r="E122" s="10">
        <v>45147</v>
      </c>
      <c r="F122" s="12" t="s">
        <v>580</v>
      </c>
      <c r="G122" s="40">
        <v>47.821917808219176</v>
      </c>
      <c r="I122" s="67"/>
    </row>
    <row r="123" spans="1:9" x14ac:dyDescent="0.2">
      <c r="A123" s="14">
        <v>52966383</v>
      </c>
      <c r="B123" s="4" t="s">
        <v>1530</v>
      </c>
      <c r="C123" s="4" t="s">
        <v>520</v>
      </c>
      <c r="D123" s="10">
        <v>44967</v>
      </c>
      <c r="E123" s="10">
        <v>45147</v>
      </c>
      <c r="F123" s="12" t="s">
        <v>580</v>
      </c>
      <c r="G123" s="40">
        <v>39.263013698630139</v>
      </c>
      <c r="I123" s="67"/>
    </row>
    <row r="124" spans="1:9" x14ac:dyDescent="0.2">
      <c r="A124" s="14">
        <v>52865885</v>
      </c>
      <c r="B124" s="4" t="s">
        <v>1531</v>
      </c>
      <c r="C124" s="4" t="s">
        <v>430</v>
      </c>
      <c r="D124" s="10">
        <v>44967</v>
      </c>
      <c r="E124" s="10">
        <v>45147</v>
      </c>
      <c r="F124" s="12" t="s">
        <v>580</v>
      </c>
      <c r="G124" s="40">
        <v>40.88219178082192</v>
      </c>
      <c r="I124" s="67"/>
    </row>
    <row r="125" spans="1:9" x14ac:dyDescent="0.2">
      <c r="A125" s="16">
        <v>1032496827</v>
      </c>
      <c r="B125" s="4" t="s">
        <v>1532</v>
      </c>
      <c r="C125" s="4" t="s">
        <v>1679</v>
      </c>
      <c r="D125" s="10">
        <v>44970</v>
      </c>
      <c r="E125" s="10">
        <v>45089</v>
      </c>
      <c r="F125" s="12" t="s">
        <v>580</v>
      </c>
      <c r="G125" s="40">
        <v>24.923287671232877</v>
      </c>
      <c r="I125" s="67"/>
    </row>
    <row r="126" spans="1:9" x14ac:dyDescent="0.2">
      <c r="A126" s="14">
        <v>1020741692</v>
      </c>
      <c r="B126" s="4" t="s">
        <v>1533</v>
      </c>
      <c r="C126" s="4" t="s">
        <v>1331</v>
      </c>
      <c r="D126" s="10">
        <v>44972</v>
      </c>
      <c r="E126" s="10">
        <v>45152</v>
      </c>
      <c r="F126" s="12" t="s">
        <v>579</v>
      </c>
      <c r="G126" s="40">
        <v>33.863013698630134</v>
      </c>
      <c r="I126" s="67"/>
    </row>
    <row r="127" spans="1:9" x14ac:dyDescent="0.2">
      <c r="A127" s="14">
        <v>1016100157</v>
      </c>
      <c r="B127" s="4" t="s">
        <v>1534</v>
      </c>
      <c r="C127" s="4" t="s">
        <v>1390</v>
      </c>
      <c r="D127" s="10">
        <v>44970</v>
      </c>
      <c r="E127" s="10">
        <v>45150</v>
      </c>
      <c r="F127" s="12" t="s">
        <v>579</v>
      </c>
      <c r="G127" s="40">
        <v>25.016438356164382</v>
      </c>
      <c r="I127" s="67"/>
    </row>
    <row r="128" spans="1:9" x14ac:dyDescent="0.2">
      <c r="A128" s="14">
        <v>1014188986</v>
      </c>
      <c r="B128" s="4" t="s">
        <v>1535</v>
      </c>
      <c r="C128" s="4" t="s">
        <v>898</v>
      </c>
      <c r="D128" s="10">
        <v>44970</v>
      </c>
      <c r="E128" s="10">
        <v>45015</v>
      </c>
      <c r="F128" s="12" t="s">
        <v>580</v>
      </c>
      <c r="G128" s="40">
        <v>35.260273972602739</v>
      </c>
      <c r="I128" s="67"/>
    </row>
    <row r="129" spans="1:9" x14ac:dyDescent="0.2">
      <c r="A129" s="16">
        <v>1019027251</v>
      </c>
      <c r="B129" s="4" t="s">
        <v>1536</v>
      </c>
      <c r="C129" s="4" t="s">
        <v>341</v>
      </c>
      <c r="D129" s="10">
        <v>44970</v>
      </c>
      <c r="E129" s="10">
        <v>45150</v>
      </c>
      <c r="F129" s="12" t="s">
        <v>579</v>
      </c>
      <c r="G129" s="40">
        <v>34.443835616438356</v>
      </c>
      <c r="I129" s="67"/>
    </row>
    <row r="130" spans="1:9" x14ac:dyDescent="0.2">
      <c r="A130" s="14">
        <v>1032412801</v>
      </c>
      <c r="B130" s="4" t="s">
        <v>1537</v>
      </c>
      <c r="C130" s="4" t="s">
        <v>376</v>
      </c>
      <c r="D130" s="10">
        <v>44970</v>
      </c>
      <c r="E130" s="10">
        <v>45034</v>
      </c>
      <c r="F130" s="12" t="s">
        <v>580</v>
      </c>
      <c r="G130" s="40">
        <v>34.712328767123289</v>
      </c>
      <c r="I130" s="67"/>
    </row>
    <row r="131" spans="1:9" x14ac:dyDescent="0.2">
      <c r="A131" s="14">
        <v>1013692085</v>
      </c>
      <c r="B131" s="4" t="s">
        <v>1538</v>
      </c>
      <c r="C131" s="4" t="s">
        <v>1392</v>
      </c>
      <c r="D131" s="10">
        <v>44970</v>
      </c>
      <c r="E131" s="10">
        <v>45150</v>
      </c>
      <c r="F131" s="12" t="s">
        <v>580</v>
      </c>
      <c r="G131" s="40">
        <v>23.419178082191781</v>
      </c>
      <c r="I131" s="67"/>
    </row>
    <row r="132" spans="1:9" x14ac:dyDescent="0.2">
      <c r="A132" s="14">
        <v>1030616263</v>
      </c>
      <c r="B132" s="4" t="s">
        <v>1539</v>
      </c>
      <c r="C132" s="4" t="s">
        <v>444</v>
      </c>
      <c r="D132" s="10">
        <v>44970</v>
      </c>
      <c r="E132" s="10">
        <v>45150</v>
      </c>
      <c r="F132" s="12" t="s">
        <v>579</v>
      </c>
      <c r="G132" s="40">
        <v>30.32054794520548</v>
      </c>
      <c r="I132" s="67"/>
    </row>
    <row r="133" spans="1:9" x14ac:dyDescent="0.2">
      <c r="A133" s="16">
        <v>80281289</v>
      </c>
      <c r="B133" s="4" t="s">
        <v>1540</v>
      </c>
      <c r="C133" s="8" t="s">
        <v>956</v>
      </c>
      <c r="D133" s="10">
        <v>44971</v>
      </c>
      <c r="E133" s="10">
        <v>45090</v>
      </c>
      <c r="F133" s="12" t="s">
        <v>579</v>
      </c>
      <c r="G133" s="40">
        <v>44.684931506849317</v>
      </c>
      <c r="I133" s="67"/>
    </row>
    <row r="134" spans="1:9" x14ac:dyDescent="0.2">
      <c r="A134" s="16">
        <v>1023943303</v>
      </c>
      <c r="B134" s="4" t="s">
        <v>1541</v>
      </c>
      <c r="C134" s="8" t="s">
        <v>361</v>
      </c>
      <c r="D134" s="10">
        <v>44970</v>
      </c>
      <c r="E134" s="10">
        <v>45150</v>
      </c>
      <c r="F134" s="12" t="s">
        <v>580</v>
      </c>
      <c r="G134" s="40">
        <v>27.698630136986303</v>
      </c>
      <c r="I134" s="67"/>
    </row>
    <row r="135" spans="1:9" x14ac:dyDescent="0.2">
      <c r="A135" s="16">
        <v>1233499200</v>
      </c>
      <c r="B135" s="4" t="s">
        <v>1542</v>
      </c>
      <c r="C135" s="4" t="s">
        <v>1680</v>
      </c>
      <c r="D135" s="10">
        <v>44970</v>
      </c>
      <c r="E135" s="10">
        <v>45150</v>
      </c>
      <c r="F135" s="12" t="s">
        <v>580</v>
      </c>
      <c r="G135" s="40">
        <v>24.534246575342465</v>
      </c>
      <c r="I135" s="67"/>
    </row>
    <row r="136" spans="1:9" x14ac:dyDescent="0.2">
      <c r="A136" s="14">
        <v>1007687649</v>
      </c>
      <c r="B136" s="4" t="s">
        <v>1543</v>
      </c>
      <c r="C136" s="4" t="s">
        <v>1681</v>
      </c>
      <c r="D136" s="10">
        <v>44970</v>
      </c>
      <c r="E136" s="10">
        <v>45150</v>
      </c>
      <c r="F136" s="12" t="s">
        <v>579</v>
      </c>
      <c r="G136" s="40">
        <v>22.794520547945204</v>
      </c>
      <c r="I136" s="67"/>
    </row>
    <row r="137" spans="1:9" x14ac:dyDescent="0.2">
      <c r="A137" s="14">
        <v>1022339406</v>
      </c>
      <c r="B137" s="4" t="s">
        <v>1544</v>
      </c>
      <c r="C137" s="8" t="s">
        <v>1682</v>
      </c>
      <c r="D137" s="10">
        <v>44972</v>
      </c>
      <c r="E137" s="10">
        <v>45152</v>
      </c>
      <c r="F137" s="12" t="s">
        <v>580</v>
      </c>
      <c r="G137" s="40">
        <v>35.586301369863016</v>
      </c>
      <c r="I137" s="67"/>
    </row>
    <row r="138" spans="1:9" x14ac:dyDescent="0.2">
      <c r="A138" s="14">
        <v>1144075202</v>
      </c>
      <c r="B138" s="4" t="s">
        <v>1545</v>
      </c>
      <c r="C138" s="4" t="s">
        <v>1361</v>
      </c>
      <c r="D138" s="10">
        <v>44973</v>
      </c>
      <c r="E138" s="10">
        <v>45153</v>
      </c>
      <c r="F138" s="12" t="s">
        <v>580</v>
      </c>
      <c r="G138" s="40">
        <v>28.265753424657536</v>
      </c>
      <c r="I138" s="67"/>
    </row>
    <row r="139" spans="1:9" x14ac:dyDescent="0.2">
      <c r="A139" s="14">
        <v>1022431774</v>
      </c>
      <c r="B139" s="4" t="s">
        <v>1546</v>
      </c>
      <c r="C139" s="4" t="s">
        <v>1406</v>
      </c>
      <c r="D139" s="10">
        <v>44972</v>
      </c>
      <c r="E139" s="10">
        <v>45152</v>
      </c>
      <c r="F139" s="12" t="s">
        <v>580</v>
      </c>
      <c r="G139" s="40">
        <v>25.216438356164385</v>
      </c>
      <c r="I139" s="67"/>
    </row>
    <row r="140" spans="1:9" x14ac:dyDescent="0.2">
      <c r="A140" s="14">
        <v>1022356639</v>
      </c>
      <c r="B140" s="4" t="s">
        <v>1547</v>
      </c>
      <c r="C140" s="4" t="s">
        <v>963</v>
      </c>
      <c r="D140" s="10">
        <v>44971</v>
      </c>
      <c r="E140" s="10">
        <v>45090</v>
      </c>
      <c r="F140" s="12" t="s">
        <v>580</v>
      </c>
      <c r="G140" s="40">
        <v>33.975342465753428</v>
      </c>
      <c r="I140" s="67"/>
    </row>
    <row r="141" spans="1:9" x14ac:dyDescent="0.2">
      <c r="A141" s="14">
        <v>80109761</v>
      </c>
      <c r="B141" s="4" t="s">
        <v>1548</v>
      </c>
      <c r="C141" s="4" t="s">
        <v>287</v>
      </c>
      <c r="D141" s="10">
        <v>44973</v>
      </c>
      <c r="E141" s="10">
        <v>45153</v>
      </c>
      <c r="F141" s="12" t="s">
        <v>579</v>
      </c>
      <c r="G141" s="40">
        <v>40.610958904109587</v>
      </c>
      <c r="I141" s="67"/>
    </row>
    <row r="142" spans="1:9" x14ac:dyDescent="0.2">
      <c r="A142" s="14">
        <v>1030557952</v>
      </c>
      <c r="B142" s="4" t="s">
        <v>1549</v>
      </c>
      <c r="C142" s="8" t="s">
        <v>1683</v>
      </c>
      <c r="D142" s="10">
        <v>44972</v>
      </c>
      <c r="E142" s="10">
        <v>45152</v>
      </c>
      <c r="F142" s="12" t="s">
        <v>579</v>
      </c>
      <c r="G142" s="40">
        <v>33.673972602739724</v>
      </c>
      <c r="I142" s="67"/>
    </row>
    <row r="143" spans="1:9" x14ac:dyDescent="0.2">
      <c r="A143" s="14">
        <v>79938506</v>
      </c>
      <c r="B143" s="4" t="s">
        <v>1550</v>
      </c>
      <c r="C143" s="4" t="s">
        <v>396</v>
      </c>
      <c r="D143" s="10">
        <v>44972</v>
      </c>
      <c r="E143" s="10">
        <v>45152</v>
      </c>
      <c r="F143" s="12" t="s">
        <v>579</v>
      </c>
      <c r="G143" s="40">
        <v>43.090410958904108</v>
      </c>
      <c r="I143" s="67"/>
    </row>
    <row r="144" spans="1:9" x14ac:dyDescent="0.2">
      <c r="A144" s="14">
        <v>52553549</v>
      </c>
      <c r="B144" s="4" t="s">
        <v>1551</v>
      </c>
      <c r="C144" s="4" t="s">
        <v>935</v>
      </c>
      <c r="D144" s="10">
        <v>44973</v>
      </c>
      <c r="E144" s="10">
        <v>45156</v>
      </c>
      <c r="F144" s="12" t="s">
        <v>580</v>
      </c>
      <c r="G144" s="40">
        <v>52.978082191780821</v>
      </c>
      <c r="I144" s="67"/>
    </row>
    <row r="145" spans="1:9" x14ac:dyDescent="0.2">
      <c r="A145" s="16">
        <v>80008240</v>
      </c>
      <c r="B145" s="4" t="s">
        <v>1552</v>
      </c>
      <c r="C145" s="4" t="s">
        <v>960</v>
      </c>
      <c r="D145" s="10">
        <v>44972</v>
      </c>
      <c r="E145" s="10">
        <v>45152</v>
      </c>
      <c r="F145" s="12" t="s">
        <v>579</v>
      </c>
      <c r="G145" s="40">
        <v>43.098630136986301</v>
      </c>
      <c r="I145" s="67"/>
    </row>
    <row r="146" spans="1:9" x14ac:dyDescent="0.2">
      <c r="A146" s="14">
        <v>1023931274</v>
      </c>
      <c r="B146" s="4" t="s">
        <v>1553</v>
      </c>
      <c r="C146" s="4" t="s">
        <v>369</v>
      </c>
      <c r="D146" s="10">
        <v>44972</v>
      </c>
      <c r="E146" s="10">
        <v>45152</v>
      </c>
      <c r="F146" s="12" t="s">
        <v>579</v>
      </c>
      <c r="G146" s="40">
        <v>29.021917808219179</v>
      </c>
      <c r="I146" s="67"/>
    </row>
    <row r="147" spans="1:9" x14ac:dyDescent="0.2">
      <c r="A147" s="14">
        <v>80183688</v>
      </c>
      <c r="B147" s="4" t="s">
        <v>1554</v>
      </c>
      <c r="C147" s="4" t="s">
        <v>1684</v>
      </c>
      <c r="D147" s="10">
        <v>44972</v>
      </c>
      <c r="E147" s="10">
        <v>45152</v>
      </c>
      <c r="F147" s="12" t="s">
        <v>579</v>
      </c>
      <c r="G147" s="40">
        <v>41.010958904109586</v>
      </c>
      <c r="I147" s="67"/>
    </row>
    <row r="148" spans="1:9" x14ac:dyDescent="0.2">
      <c r="A148" s="14">
        <v>1018505013</v>
      </c>
      <c r="B148" s="4" t="s">
        <v>1555</v>
      </c>
      <c r="C148" s="4" t="s">
        <v>1401</v>
      </c>
      <c r="D148" s="10">
        <v>44977</v>
      </c>
      <c r="E148" s="10">
        <v>45157</v>
      </c>
      <c r="F148" s="12" t="s">
        <v>580</v>
      </c>
      <c r="G148" s="40">
        <v>24.528767123287672</v>
      </c>
      <c r="I148" s="67"/>
    </row>
    <row r="149" spans="1:9" x14ac:dyDescent="0.2">
      <c r="A149" s="14">
        <v>1233689002</v>
      </c>
      <c r="B149" s="4" t="s">
        <v>1556</v>
      </c>
      <c r="C149" s="4" t="s">
        <v>1685</v>
      </c>
      <c r="D149" s="10">
        <v>44973</v>
      </c>
      <c r="E149" s="10">
        <v>45153</v>
      </c>
      <c r="F149" s="12" t="s">
        <v>580</v>
      </c>
      <c r="G149" s="40">
        <v>25.375342465753423</v>
      </c>
      <c r="I149" s="67"/>
    </row>
    <row r="150" spans="1:9" x14ac:dyDescent="0.2">
      <c r="A150" s="14">
        <v>1018408738</v>
      </c>
      <c r="B150" s="4" t="s">
        <v>1557</v>
      </c>
      <c r="C150" s="4" t="s">
        <v>1039</v>
      </c>
      <c r="D150" s="10">
        <v>44973</v>
      </c>
      <c r="E150" s="10">
        <v>45304</v>
      </c>
      <c r="F150" s="12" t="s">
        <v>580</v>
      </c>
      <c r="G150" s="40">
        <v>36.06849315068493</v>
      </c>
      <c r="I150" s="67"/>
    </row>
    <row r="151" spans="1:9" x14ac:dyDescent="0.2">
      <c r="A151" s="14">
        <v>1019065222</v>
      </c>
      <c r="B151" s="4" t="s">
        <v>1558</v>
      </c>
      <c r="C151" s="8" t="s">
        <v>1004</v>
      </c>
      <c r="D151" s="10">
        <v>44973</v>
      </c>
      <c r="E151" s="10">
        <v>45153</v>
      </c>
      <c r="F151" s="12" t="s">
        <v>580</v>
      </c>
      <c r="G151" s="40">
        <v>31.260273972602739</v>
      </c>
      <c r="I151" s="67"/>
    </row>
    <row r="152" spans="1:9" x14ac:dyDescent="0.2">
      <c r="A152" s="14">
        <v>1144056303</v>
      </c>
      <c r="B152" s="4" t="s">
        <v>1559</v>
      </c>
      <c r="C152" s="4" t="s">
        <v>572</v>
      </c>
      <c r="D152" s="10">
        <v>44974</v>
      </c>
      <c r="E152" s="10">
        <v>45093</v>
      </c>
      <c r="F152" s="12" t="s">
        <v>579</v>
      </c>
      <c r="G152" s="40">
        <v>30.627397260273973</v>
      </c>
      <c r="I152" s="67"/>
    </row>
    <row r="153" spans="1:9" x14ac:dyDescent="0.2">
      <c r="A153" s="16">
        <v>1014308426</v>
      </c>
      <c r="B153" s="4" t="s">
        <v>1560</v>
      </c>
      <c r="C153" s="4" t="s">
        <v>1380</v>
      </c>
      <c r="D153" s="10">
        <v>44974</v>
      </c>
      <c r="E153" s="10">
        <v>45154</v>
      </c>
      <c r="F153" s="12" t="s">
        <v>580</v>
      </c>
      <c r="G153" s="40">
        <v>23.457534246575342</v>
      </c>
      <c r="I153" s="67"/>
    </row>
    <row r="154" spans="1:9" x14ac:dyDescent="0.2">
      <c r="A154" s="16">
        <v>1033737801</v>
      </c>
      <c r="B154" s="4" t="s">
        <v>1561</v>
      </c>
      <c r="C154" s="4" t="s">
        <v>1335</v>
      </c>
      <c r="D154" s="10">
        <v>44974</v>
      </c>
      <c r="E154" s="10">
        <v>45093</v>
      </c>
      <c r="F154" s="12" t="s">
        <v>580</v>
      </c>
      <c r="G154" s="40">
        <v>31.408219178082192</v>
      </c>
      <c r="I154" s="67"/>
    </row>
    <row r="155" spans="1:9" x14ac:dyDescent="0.2">
      <c r="A155" s="14">
        <v>79558085</v>
      </c>
      <c r="B155" s="4" t="s">
        <v>1562</v>
      </c>
      <c r="C155" s="8" t="s">
        <v>1407</v>
      </c>
      <c r="D155" s="10">
        <v>44977</v>
      </c>
      <c r="E155" s="10">
        <v>45096</v>
      </c>
      <c r="F155" s="12" t="s">
        <v>579</v>
      </c>
      <c r="G155" s="40">
        <v>50.657534246575345</v>
      </c>
      <c r="I155" s="67"/>
    </row>
    <row r="156" spans="1:9" x14ac:dyDescent="0.2">
      <c r="A156" s="14">
        <v>1019015868</v>
      </c>
      <c r="B156" s="4" t="s">
        <v>1563</v>
      </c>
      <c r="C156" s="4" t="s">
        <v>261</v>
      </c>
      <c r="D156" s="10">
        <v>44974</v>
      </c>
      <c r="E156" s="10">
        <v>45093</v>
      </c>
      <c r="F156" s="12" t="s">
        <v>579</v>
      </c>
      <c r="G156" s="40">
        <v>35.701369863013696</v>
      </c>
      <c r="I156" s="67"/>
    </row>
    <row r="157" spans="1:9" x14ac:dyDescent="0.2">
      <c r="A157" s="16">
        <v>1031129567</v>
      </c>
      <c r="B157" s="4" t="s">
        <v>1564</v>
      </c>
      <c r="C157" s="4" t="s">
        <v>256</v>
      </c>
      <c r="D157" s="10">
        <v>44978</v>
      </c>
      <c r="E157" s="10">
        <v>45097</v>
      </c>
      <c r="F157" s="12" t="s">
        <v>579</v>
      </c>
      <c r="G157" s="40">
        <v>32.394520547945206</v>
      </c>
      <c r="I157" s="67"/>
    </row>
    <row r="158" spans="1:9" x14ac:dyDescent="0.2">
      <c r="A158" s="14">
        <v>1030607796</v>
      </c>
      <c r="B158" s="4" t="s">
        <v>1565</v>
      </c>
      <c r="C158" s="4" t="s">
        <v>970</v>
      </c>
      <c r="D158" s="10">
        <v>44978</v>
      </c>
      <c r="E158" s="10">
        <v>45158</v>
      </c>
      <c r="F158" s="12" t="s">
        <v>580</v>
      </c>
      <c r="G158" s="40">
        <v>31.073972602739726</v>
      </c>
      <c r="I158" s="67"/>
    </row>
    <row r="159" spans="1:9" x14ac:dyDescent="0.2">
      <c r="A159" s="16">
        <v>52234434</v>
      </c>
      <c r="B159" s="4" t="s">
        <v>1566</v>
      </c>
      <c r="C159" s="4" t="s">
        <v>1317</v>
      </c>
      <c r="D159" s="10">
        <v>44978</v>
      </c>
      <c r="E159" s="10">
        <v>45158</v>
      </c>
      <c r="F159" s="12" t="s">
        <v>580</v>
      </c>
      <c r="G159" s="40">
        <v>44.802739726027397</v>
      </c>
      <c r="I159" s="67"/>
    </row>
    <row r="160" spans="1:9" x14ac:dyDescent="0.2">
      <c r="A160" s="14">
        <v>30204678</v>
      </c>
      <c r="B160" s="4" t="s">
        <v>1567</v>
      </c>
      <c r="C160" s="8" t="s">
        <v>1686</v>
      </c>
      <c r="D160" s="10">
        <v>44978</v>
      </c>
      <c r="E160" s="10">
        <v>45158</v>
      </c>
      <c r="F160" s="12" t="s">
        <v>580</v>
      </c>
      <c r="G160" s="40">
        <v>53.676712328767124</v>
      </c>
      <c r="I160" s="67"/>
    </row>
    <row r="161" spans="1:9" x14ac:dyDescent="0.2">
      <c r="A161" s="14">
        <v>80067016</v>
      </c>
      <c r="B161" s="4" t="s">
        <v>1568</v>
      </c>
      <c r="C161" s="8" t="s">
        <v>1687</v>
      </c>
      <c r="D161" s="10">
        <v>44977</v>
      </c>
      <c r="E161" s="10">
        <v>45016</v>
      </c>
      <c r="F161" s="12" t="s">
        <v>579</v>
      </c>
      <c r="G161" s="40">
        <v>45.926027397260277</v>
      </c>
      <c r="I161" s="67"/>
    </row>
    <row r="162" spans="1:9" x14ac:dyDescent="0.2">
      <c r="A162" s="14">
        <v>1013619322</v>
      </c>
      <c r="B162" s="4" t="s">
        <v>1569</v>
      </c>
      <c r="C162" s="4" t="s">
        <v>1688</v>
      </c>
      <c r="D162" s="10">
        <v>44977</v>
      </c>
      <c r="E162" s="10">
        <v>45035</v>
      </c>
      <c r="F162" s="12" t="s">
        <v>580</v>
      </c>
      <c r="G162" s="40">
        <v>32.090410958904108</v>
      </c>
      <c r="I162" s="67"/>
    </row>
    <row r="163" spans="1:9" x14ac:dyDescent="0.2">
      <c r="A163" s="16">
        <v>1010171134</v>
      </c>
      <c r="B163" s="4" t="s">
        <v>1570</v>
      </c>
      <c r="C163" s="4" t="s">
        <v>1689</v>
      </c>
      <c r="D163" s="10">
        <v>44977</v>
      </c>
      <c r="E163" s="10">
        <v>45096</v>
      </c>
      <c r="F163" s="12" t="s">
        <v>580</v>
      </c>
      <c r="G163" s="40">
        <v>35.863013698630134</v>
      </c>
      <c r="I163" s="67"/>
    </row>
    <row r="164" spans="1:9" x14ac:dyDescent="0.2">
      <c r="A164" s="14">
        <v>1014223728</v>
      </c>
      <c r="B164" s="4" t="s">
        <v>1571</v>
      </c>
      <c r="C164" s="4" t="s">
        <v>1330</v>
      </c>
      <c r="D164" s="10">
        <v>44981</v>
      </c>
      <c r="E164" s="10">
        <v>45161</v>
      </c>
      <c r="F164" s="12" t="s">
        <v>579</v>
      </c>
      <c r="G164" s="40">
        <v>31.624657534246577</v>
      </c>
      <c r="I164" s="67"/>
    </row>
    <row r="165" spans="1:9" x14ac:dyDescent="0.2">
      <c r="A165" s="14">
        <v>52790132</v>
      </c>
      <c r="B165" s="4" t="s">
        <v>1572</v>
      </c>
      <c r="C165" s="8" t="s">
        <v>193</v>
      </c>
      <c r="D165" s="10">
        <v>44979</v>
      </c>
      <c r="E165" s="10">
        <v>45159</v>
      </c>
      <c r="F165" s="12" t="s">
        <v>580</v>
      </c>
      <c r="G165" s="40">
        <v>42.336986301369862</v>
      </c>
      <c r="H165" s="12" t="s">
        <v>2195</v>
      </c>
      <c r="I165" s="67"/>
    </row>
    <row r="166" spans="1:9" x14ac:dyDescent="0.2">
      <c r="A166" s="16">
        <v>1143371434</v>
      </c>
      <c r="B166" s="4" t="s">
        <v>1573</v>
      </c>
      <c r="C166" s="4" t="s">
        <v>1385</v>
      </c>
      <c r="D166" s="10">
        <v>44988</v>
      </c>
      <c r="E166" s="10">
        <v>45079</v>
      </c>
      <c r="F166" s="12" t="s">
        <v>579</v>
      </c>
      <c r="G166" s="40">
        <v>29.073972602739726</v>
      </c>
      <c r="I166" s="67"/>
    </row>
    <row r="167" spans="1:9" x14ac:dyDescent="0.2">
      <c r="A167" s="14">
        <v>79784941</v>
      </c>
      <c r="B167" s="4" t="s">
        <v>1574</v>
      </c>
      <c r="C167" s="4" t="s">
        <v>1690</v>
      </c>
      <c r="D167" s="10">
        <v>44988</v>
      </c>
      <c r="E167" s="10">
        <v>45079</v>
      </c>
      <c r="F167" s="12" t="s">
        <v>579</v>
      </c>
      <c r="G167" s="40">
        <v>47.158904109589038</v>
      </c>
      <c r="I167" s="67"/>
    </row>
    <row r="168" spans="1:9" x14ac:dyDescent="0.2">
      <c r="A168" s="16">
        <v>79423478</v>
      </c>
      <c r="B168" s="4" t="s">
        <v>1575</v>
      </c>
      <c r="C168" s="4" t="s">
        <v>1333</v>
      </c>
      <c r="D168" s="10">
        <v>44992</v>
      </c>
      <c r="E168" s="10">
        <v>45083</v>
      </c>
      <c r="F168" s="12" t="s">
        <v>579</v>
      </c>
      <c r="G168" s="40">
        <v>57.443835616438356</v>
      </c>
      <c r="I168" s="67"/>
    </row>
    <row r="169" spans="1:9" x14ac:dyDescent="0.2">
      <c r="A169" s="14">
        <v>52759852</v>
      </c>
      <c r="B169" s="4" t="s">
        <v>1576</v>
      </c>
      <c r="C169" s="8" t="s">
        <v>968</v>
      </c>
      <c r="D169" s="10">
        <v>44991</v>
      </c>
      <c r="E169" s="10">
        <v>45082</v>
      </c>
      <c r="F169" s="12" t="s">
        <v>580</v>
      </c>
      <c r="G169" s="40">
        <v>39.331506849315069</v>
      </c>
      <c r="I169" s="67"/>
    </row>
    <row r="170" spans="1:9" x14ac:dyDescent="0.2">
      <c r="A170" s="14">
        <v>1024550495</v>
      </c>
      <c r="B170" s="4" t="s">
        <v>1577</v>
      </c>
      <c r="C170" s="4" t="s">
        <v>434</v>
      </c>
      <c r="D170" s="10">
        <v>44994</v>
      </c>
      <c r="E170" s="10">
        <v>45054</v>
      </c>
      <c r="F170" s="12" t="s">
        <v>580</v>
      </c>
      <c r="G170" s="40">
        <v>28.972602739726028</v>
      </c>
      <c r="I170" s="67"/>
    </row>
    <row r="171" spans="1:9" x14ac:dyDescent="0.2">
      <c r="A171" s="14">
        <v>1018446815</v>
      </c>
      <c r="B171" s="4" t="s">
        <v>1578</v>
      </c>
      <c r="C171" s="4" t="s">
        <v>1691</v>
      </c>
      <c r="D171" s="10">
        <v>44998</v>
      </c>
      <c r="E171" s="10">
        <v>45119</v>
      </c>
      <c r="F171" s="12" t="s">
        <v>580</v>
      </c>
      <c r="G171" s="40">
        <v>31.545205479452054</v>
      </c>
      <c r="I171" s="67"/>
    </row>
    <row r="172" spans="1:9" x14ac:dyDescent="0.2">
      <c r="A172" s="14">
        <v>1013686479</v>
      </c>
      <c r="B172" s="4" t="s">
        <v>1579</v>
      </c>
      <c r="C172" s="4" t="s">
        <v>1384</v>
      </c>
      <c r="D172" s="10">
        <v>44998</v>
      </c>
      <c r="E172" s="10">
        <v>45181</v>
      </c>
      <c r="F172" s="12" t="s">
        <v>579</v>
      </c>
      <c r="G172" s="40">
        <v>24.052054794520547</v>
      </c>
      <c r="I172" s="67"/>
    </row>
    <row r="173" spans="1:9" x14ac:dyDescent="0.2">
      <c r="A173" s="14">
        <v>52496249</v>
      </c>
      <c r="B173" s="4" t="s">
        <v>1580</v>
      </c>
      <c r="C173" s="4" t="s">
        <v>1692</v>
      </c>
      <c r="D173" s="10">
        <v>44995</v>
      </c>
      <c r="E173" s="10">
        <v>45178</v>
      </c>
      <c r="F173" s="12" t="s">
        <v>580</v>
      </c>
      <c r="G173" s="40">
        <v>43.934246575342463</v>
      </c>
      <c r="I173" s="67"/>
    </row>
    <row r="174" spans="1:9" x14ac:dyDescent="0.2">
      <c r="A174" s="16">
        <v>80808570</v>
      </c>
      <c r="B174" s="4" t="s">
        <v>1581</v>
      </c>
      <c r="C174" s="8" t="s">
        <v>352</v>
      </c>
      <c r="D174" s="10">
        <v>44992</v>
      </c>
      <c r="E174" s="10">
        <v>45083</v>
      </c>
      <c r="F174" s="12" t="s">
        <v>579</v>
      </c>
      <c r="G174" s="40">
        <v>38.794520547945204</v>
      </c>
      <c r="I174" s="67"/>
    </row>
    <row r="175" spans="1:9" x14ac:dyDescent="0.2">
      <c r="A175" s="14">
        <v>1015394286</v>
      </c>
      <c r="B175" s="4" t="s">
        <v>1582</v>
      </c>
      <c r="C175" s="4" t="s">
        <v>1326</v>
      </c>
      <c r="D175" s="10">
        <v>44993</v>
      </c>
      <c r="E175" s="10">
        <v>45046</v>
      </c>
      <c r="F175" s="12" t="s">
        <v>579</v>
      </c>
      <c r="G175" s="40">
        <v>36.827397260273976</v>
      </c>
      <c r="I175" s="67"/>
    </row>
    <row r="176" spans="1:9" x14ac:dyDescent="0.2">
      <c r="A176" s="14">
        <v>1020719318</v>
      </c>
      <c r="B176" s="4" t="s">
        <v>1583</v>
      </c>
      <c r="C176" s="4" t="s">
        <v>1693</v>
      </c>
      <c r="D176" s="10">
        <v>44999</v>
      </c>
      <c r="E176" s="10">
        <v>45120</v>
      </c>
      <c r="F176" s="12" t="s">
        <v>579</v>
      </c>
      <c r="G176" s="40">
        <v>36.780821917808218</v>
      </c>
      <c r="I176" s="67"/>
    </row>
    <row r="177" spans="1:9" x14ac:dyDescent="0.2">
      <c r="A177" s="14">
        <v>79918406</v>
      </c>
      <c r="B177" s="4" t="s">
        <v>1584</v>
      </c>
      <c r="C177" s="4" t="s">
        <v>1694</v>
      </c>
      <c r="D177" s="10">
        <v>44999</v>
      </c>
      <c r="E177" s="10">
        <v>45135</v>
      </c>
      <c r="F177" s="12" t="s">
        <v>579</v>
      </c>
      <c r="G177" s="40">
        <v>42.717808219178082</v>
      </c>
      <c r="I177" s="67"/>
    </row>
    <row r="178" spans="1:9" x14ac:dyDescent="0.2">
      <c r="A178" s="14">
        <v>1030662030</v>
      </c>
      <c r="B178" s="4" t="s">
        <v>1585</v>
      </c>
      <c r="C178" s="4" t="s">
        <v>1695</v>
      </c>
      <c r="D178" s="10">
        <v>45000</v>
      </c>
      <c r="E178" s="10">
        <v>45136</v>
      </c>
      <c r="F178" s="12" t="s">
        <v>580</v>
      </c>
      <c r="G178" s="40">
        <v>27.205479452054796</v>
      </c>
      <c r="I178" s="67"/>
    </row>
    <row r="179" spans="1:9" x14ac:dyDescent="0.2">
      <c r="A179" s="14">
        <v>53015601</v>
      </c>
      <c r="B179" s="4" t="s">
        <v>1586</v>
      </c>
      <c r="C179" s="4" t="s">
        <v>1696</v>
      </c>
      <c r="D179" s="10">
        <v>45000</v>
      </c>
      <c r="E179" s="10">
        <v>45136</v>
      </c>
      <c r="F179" s="12" t="s">
        <v>580</v>
      </c>
      <c r="G179" s="40">
        <v>38.260273972602739</v>
      </c>
      <c r="I179" s="67"/>
    </row>
    <row r="180" spans="1:9" x14ac:dyDescent="0.2">
      <c r="A180" s="14">
        <v>80176439</v>
      </c>
      <c r="B180" s="4" t="s">
        <v>1587</v>
      </c>
      <c r="C180" s="4" t="s">
        <v>1697</v>
      </c>
      <c r="D180" s="10">
        <v>45009</v>
      </c>
      <c r="E180" s="10">
        <v>45100</v>
      </c>
      <c r="F180" s="12" t="s">
        <v>579</v>
      </c>
      <c r="G180" s="40">
        <v>38.723287671232875</v>
      </c>
      <c r="I180" s="67"/>
    </row>
    <row r="181" spans="1:9" x14ac:dyDescent="0.2">
      <c r="A181" s="14">
        <v>79663694</v>
      </c>
      <c r="B181" s="4" t="s">
        <v>1588</v>
      </c>
      <c r="C181" s="4" t="s">
        <v>1698</v>
      </c>
      <c r="D181" s="10">
        <v>45007</v>
      </c>
      <c r="E181" s="10">
        <v>45098</v>
      </c>
      <c r="F181" s="12" t="s">
        <v>579</v>
      </c>
      <c r="G181" s="40">
        <v>46.88219178082192</v>
      </c>
      <c r="I181" s="67"/>
    </row>
    <row r="182" spans="1:9" x14ac:dyDescent="0.2">
      <c r="A182" s="16">
        <v>63534618</v>
      </c>
      <c r="B182" s="4" t="s">
        <v>1589</v>
      </c>
      <c r="C182" s="4" t="s">
        <v>1699</v>
      </c>
      <c r="D182" s="10">
        <v>45009</v>
      </c>
      <c r="E182" s="10">
        <v>45100</v>
      </c>
      <c r="F182" s="12" t="s">
        <v>580</v>
      </c>
      <c r="G182" s="40">
        <v>40.361643835616441</v>
      </c>
      <c r="I182" s="67"/>
    </row>
    <row r="183" spans="1:9" x14ac:dyDescent="0.2">
      <c r="A183" s="14">
        <v>80115548</v>
      </c>
      <c r="B183" s="4" t="s">
        <v>1590</v>
      </c>
      <c r="C183" s="4" t="s">
        <v>1363</v>
      </c>
      <c r="D183" s="10">
        <v>45007</v>
      </c>
      <c r="E183" s="10">
        <v>45144</v>
      </c>
      <c r="F183" s="12" t="s">
        <v>579</v>
      </c>
      <c r="G183" s="40">
        <v>40.88219178082192</v>
      </c>
      <c r="I183" s="67"/>
    </row>
    <row r="184" spans="1:9" x14ac:dyDescent="0.2">
      <c r="A184" s="14">
        <v>1018407238</v>
      </c>
      <c r="B184" s="4" t="s">
        <v>1591</v>
      </c>
      <c r="C184" s="4" t="s">
        <v>1700</v>
      </c>
      <c r="D184" s="10">
        <v>45009</v>
      </c>
      <c r="E184" s="10">
        <v>45100</v>
      </c>
      <c r="F184" s="12" t="s">
        <v>579</v>
      </c>
      <c r="G184" s="40">
        <v>36.361643835616441</v>
      </c>
      <c r="I184" s="67"/>
    </row>
    <row r="185" spans="1:9" x14ac:dyDescent="0.2">
      <c r="A185" s="14">
        <v>1032433003</v>
      </c>
      <c r="B185" s="4" t="s">
        <v>1592</v>
      </c>
      <c r="C185" s="4" t="s">
        <v>969</v>
      </c>
      <c r="D185" s="10">
        <v>45007</v>
      </c>
      <c r="E185" s="10">
        <v>45098</v>
      </c>
      <c r="F185" s="12" t="s">
        <v>579</v>
      </c>
      <c r="G185" s="40">
        <v>33.394520547945206</v>
      </c>
      <c r="I185" s="67"/>
    </row>
    <row r="186" spans="1:9" x14ac:dyDescent="0.2">
      <c r="A186" s="16">
        <v>53082369</v>
      </c>
      <c r="B186" s="4" t="s">
        <v>1593</v>
      </c>
      <c r="C186" s="4" t="s">
        <v>1701</v>
      </c>
      <c r="D186" s="10">
        <v>45012</v>
      </c>
      <c r="E186" s="10">
        <v>45103</v>
      </c>
      <c r="F186" s="12" t="s">
        <v>580</v>
      </c>
      <c r="G186" s="40">
        <v>38.101369863013701</v>
      </c>
      <c r="I186" s="67"/>
    </row>
    <row r="187" spans="1:9" x14ac:dyDescent="0.2">
      <c r="A187" s="14">
        <v>1019059939</v>
      </c>
      <c r="B187" s="4" t="s">
        <v>1594</v>
      </c>
      <c r="C187" s="4" t="s">
        <v>244</v>
      </c>
      <c r="D187" s="10">
        <v>45012</v>
      </c>
      <c r="E187" s="10">
        <v>45164</v>
      </c>
      <c r="F187" s="12" t="s">
        <v>579</v>
      </c>
      <c r="G187" s="40">
        <v>31.93972602739726</v>
      </c>
      <c r="I187" s="67"/>
    </row>
    <row r="188" spans="1:9" x14ac:dyDescent="0.2">
      <c r="A188" s="15">
        <v>1032414853</v>
      </c>
      <c r="B188" s="4" t="s">
        <v>1595</v>
      </c>
      <c r="C188" s="8" t="s">
        <v>426</v>
      </c>
      <c r="D188" s="10">
        <v>45013</v>
      </c>
      <c r="E188" s="10">
        <v>45104</v>
      </c>
      <c r="F188" s="12" t="s">
        <v>579</v>
      </c>
      <c r="G188" s="40">
        <v>34.750684931506846</v>
      </c>
      <c r="I188" s="67"/>
    </row>
    <row r="189" spans="1:9" x14ac:dyDescent="0.2">
      <c r="A189" s="14">
        <v>1065638580</v>
      </c>
      <c r="B189" s="4" t="s">
        <v>1596</v>
      </c>
      <c r="C189" s="8" t="s">
        <v>1702</v>
      </c>
      <c r="D189" s="10">
        <v>45015</v>
      </c>
      <c r="E189" s="10">
        <v>45106</v>
      </c>
      <c r="F189" s="12" t="s">
        <v>580</v>
      </c>
      <c r="G189" s="40">
        <v>31.17808219178082</v>
      </c>
      <c r="I189" s="67"/>
    </row>
    <row r="190" spans="1:9" x14ac:dyDescent="0.2">
      <c r="A190" s="14">
        <v>1032376098</v>
      </c>
      <c r="B190" s="4" t="s">
        <v>1597</v>
      </c>
      <c r="C190" s="8" t="s">
        <v>1703</v>
      </c>
      <c r="D190" s="10">
        <v>45015</v>
      </c>
      <c r="E190" s="10">
        <v>45152</v>
      </c>
      <c r="F190" s="12" t="s">
        <v>579</v>
      </c>
      <c r="G190" s="40">
        <v>36.523287671232879</v>
      </c>
      <c r="I190" s="67"/>
    </row>
    <row r="191" spans="1:9" x14ac:dyDescent="0.2">
      <c r="A191" s="14">
        <v>98669394</v>
      </c>
      <c r="B191" s="4" t="s">
        <v>1598</v>
      </c>
      <c r="C191" s="4" t="s">
        <v>1704</v>
      </c>
      <c r="D191" s="10">
        <v>45021</v>
      </c>
      <c r="E191" s="10">
        <v>45275</v>
      </c>
      <c r="F191" s="12" t="s">
        <v>580</v>
      </c>
      <c r="G191" s="40">
        <v>43.610958904109587</v>
      </c>
      <c r="I191" s="67"/>
    </row>
    <row r="192" spans="1:9" x14ac:dyDescent="0.2">
      <c r="A192" s="14">
        <v>1019012072</v>
      </c>
      <c r="B192" s="4" t="s">
        <v>1599</v>
      </c>
      <c r="C192" s="4" t="s">
        <v>1705</v>
      </c>
      <c r="D192" s="10">
        <v>45026</v>
      </c>
      <c r="E192" s="10">
        <v>45162</v>
      </c>
      <c r="F192" s="12" t="s">
        <v>580</v>
      </c>
      <c r="G192" s="40">
        <v>36.534246575342465</v>
      </c>
      <c r="I192" s="67"/>
    </row>
    <row r="193" spans="1:9" x14ac:dyDescent="0.2">
      <c r="A193" s="16">
        <v>1136880851</v>
      </c>
      <c r="B193" s="4" t="s">
        <v>1600</v>
      </c>
      <c r="C193" s="4" t="s">
        <v>1706</v>
      </c>
      <c r="D193" s="10">
        <v>45019</v>
      </c>
      <c r="E193" s="10">
        <v>45094</v>
      </c>
      <c r="F193" s="12" t="s">
        <v>580</v>
      </c>
      <c r="G193" s="40">
        <v>34.339726027397262</v>
      </c>
      <c r="I193" s="67"/>
    </row>
    <row r="194" spans="1:9" x14ac:dyDescent="0.2">
      <c r="A194" s="14">
        <v>1020762101</v>
      </c>
      <c r="B194" s="4" t="s">
        <v>1601</v>
      </c>
      <c r="C194" s="4" t="s">
        <v>1707</v>
      </c>
      <c r="D194" s="10">
        <v>45019</v>
      </c>
      <c r="E194" s="10">
        <v>45109</v>
      </c>
      <c r="F194" s="12" t="s">
        <v>580</v>
      </c>
      <c r="G194" s="40">
        <v>31.906849315068492</v>
      </c>
      <c r="I194" s="67"/>
    </row>
    <row r="195" spans="1:9" x14ac:dyDescent="0.2">
      <c r="A195" s="14">
        <v>52199403</v>
      </c>
      <c r="B195" s="4" t="s">
        <v>1602</v>
      </c>
      <c r="C195" s="4" t="s">
        <v>1708</v>
      </c>
      <c r="D195" s="10">
        <v>45029</v>
      </c>
      <c r="E195" s="10">
        <v>45165</v>
      </c>
      <c r="F195" s="12" t="s">
        <v>580</v>
      </c>
      <c r="G195" s="40">
        <v>43.81095890410959</v>
      </c>
      <c r="I195" s="67"/>
    </row>
    <row r="196" spans="1:9" x14ac:dyDescent="0.2">
      <c r="A196" s="14">
        <v>51946712</v>
      </c>
      <c r="B196" s="4" t="s">
        <v>1603</v>
      </c>
      <c r="C196" s="4" t="s">
        <v>566</v>
      </c>
      <c r="D196" s="10">
        <v>45028</v>
      </c>
      <c r="E196" s="10">
        <v>45164</v>
      </c>
      <c r="F196" s="12" t="s">
        <v>580</v>
      </c>
      <c r="G196" s="40">
        <v>53.764383561643832</v>
      </c>
      <c r="I196" s="67"/>
    </row>
    <row r="197" spans="1:9" x14ac:dyDescent="0.2">
      <c r="A197" s="14">
        <v>1115738656</v>
      </c>
      <c r="B197" s="4" t="s">
        <v>1604</v>
      </c>
      <c r="C197" s="4" t="s">
        <v>1709</v>
      </c>
      <c r="D197" s="10">
        <v>45028</v>
      </c>
      <c r="E197" s="10">
        <v>45103</v>
      </c>
      <c r="F197" s="12" t="s">
        <v>580</v>
      </c>
      <c r="G197" s="40">
        <v>27.917808219178081</v>
      </c>
      <c r="I197" s="67"/>
    </row>
    <row r="198" spans="1:9" x14ac:dyDescent="0.2">
      <c r="A198" s="14">
        <v>52367394</v>
      </c>
      <c r="B198" s="4" t="s">
        <v>1605</v>
      </c>
      <c r="C198" s="4" t="s">
        <v>1710</v>
      </c>
      <c r="D198" s="10">
        <v>45029</v>
      </c>
      <c r="E198" s="10">
        <v>45150</v>
      </c>
      <c r="F198" s="12" t="s">
        <v>580</v>
      </c>
      <c r="G198" s="40">
        <v>46.550684931506851</v>
      </c>
      <c r="I198" s="67"/>
    </row>
    <row r="199" spans="1:9" x14ac:dyDescent="0.2">
      <c r="A199" s="16">
        <v>1010165472</v>
      </c>
      <c r="B199" s="4" t="s">
        <v>1606</v>
      </c>
      <c r="C199" s="8" t="s">
        <v>1711</v>
      </c>
      <c r="D199" s="10">
        <v>45033</v>
      </c>
      <c r="E199" s="10">
        <v>45215</v>
      </c>
      <c r="F199" s="12" t="s">
        <v>579</v>
      </c>
      <c r="G199" s="40">
        <v>36.775342465753425</v>
      </c>
      <c r="I199" s="67"/>
    </row>
    <row r="200" spans="1:9" x14ac:dyDescent="0.2">
      <c r="A200" s="16">
        <v>52426835</v>
      </c>
      <c r="B200" s="4" t="s">
        <v>1607</v>
      </c>
      <c r="C200" s="4" t="s">
        <v>453</v>
      </c>
      <c r="D200" s="10">
        <v>45034</v>
      </c>
      <c r="E200" s="10">
        <v>45275</v>
      </c>
      <c r="F200" s="12" t="s">
        <v>580</v>
      </c>
      <c r="G200" s="40">
        <v>44.947945205479449</v>
      </c>
      <c r="I200" s="67"/>
    </row>
    <row r="201" spans="1:9" x14ac:dyDescent="0.2">
      <c r="A201" s="16">
        <v>1014207613</v>
      </c>
      <c r="B201" s="4" t="s">
        <v>1608</v>
      </c>
      <c r="C201" s="4" t="s">
        <v>356</v>
      </c>
      <c r="D201" s="10">
        <v>45035</v>
      </c>
      <c r="E201" s="10">
        <v>45172</v>
      </c>
      <c r="F201" s="12" t="s">
        <v>580</v>
      </c>
      <c r="G201" s="40">
        <v>33.257534246575339</v>
      </c>
      <c r="I201" s="67"/>
    </row>
    <row r="202" spans="1:9" x14ac:dyDescent="0.2">
      <c r="A202" s="14">
        <v>1077858176</v>
      </c>
      <c r="B202" s="4" t="s">
        <v>1609</v>
      </c>
      <c r="C202" s="4" t="s">
        <v>243</v>
      </c>
      <c r="D202" s="10">
        <v>45030</v>
      </c>
      <c r="E202" s="10">
        <v>45151</v>
      </c>
      <c r="F202" s="12" t="s">
        <v>580</v>
      </c>
      <c r="G202" s="40">
        <v>32.495890410958907</v>
      </c>
      <c r="I202" s="67"/>
    </row>
    <row r="203" spans="1:9" x14ac:dyDescent="0.2">
      <c r="A203" s="14">
        <v>1233491370</v>
      </c>
      <c r="B203" s="4" t="s">
        <v>1610</v>
      </c>
      <c r="C203" s="4" t="s">
        <v>1712</v>
      </c>
      <c r="D203" s="10">
        <v>45033</v>
      </c>
      <c r="E203" s="10">
        <v>45215</v>
      </c>
      <c r="F203" s="12" t="s">
        <v>580</v>
      </c>
      <c r="G203" s="40">
        <v>25.471232876712328</v>
      </c>
      <c r="I203" s="67"/>
    </row>
    <row r="204" spans="1:9" x14ac:dyDescent="0.2">
      <c r="A204" s="14">
        <v>1032395296</v>
      </c>
      <c r="B204" s="4" t="s">
        <v>1611</v>
      </c>
      <c r="C204" s="4" t="s">
        <v>999</v>
      </c>
      <c r="D204" s="10">
        <v>45034</v>
      </c>
      <c r="E204" s="10">
        <v>45076</v>
      </c>
      <c r="F204" s="12" t="s">
        <v>580</v>
      </c>
      <c r="G204" s="40">
        <v>35.654794520547945</v>
      </c>
      <c r="I204" s="67"/>
    </row>
    <row r="205" spans="1:9" x14ac:dyDescent="0.2">
      <c r="A205" s="14">
        <v>41954753</v>
      </c>
      <c r="B205" s="4" t="s">
        <v>1612</v>
      </c>
      <c r="C205" s="4" t="s">
        <v>1400</v>
      </c>
      <c r="D205" s="10">
        <v>45035</v>
      </c>
      <c r="E205" s="10">
        <v>45217</v>
      </c>
      <c r="F205" s="12" t="s">
        <v>580</v>
      </c>
      <c r="G205" s="40">
        <v>40.290410958904111</v>
      </c>
      <c r="I205" s="67"/>
    </row>
    <row r="206" spans="1:9" x14ac:dyDescent="0.2">
      <c r="A206" s="14">
        <v>52417515</v>
      </c>
      <c r="B206" s="4" t="s">
        <v>1613</v>
      </c>
      <c r="C206" s="4" t="s">
        <v>1713</v>
      </c>
      <c r="D206" s="10">
        <v>45035</v>
      </c>
      <c r="E206" s="10">
        <v>45217</v>
      </c>
      <c r="F206" s="12" t="s">
        <v>580</v>
      </c>
      <c r="G206" s="40">
        <v>46.293150684931504</v>
      </c>
      <c r="I206" s="67"/>
    </row>
    <row r="207" spans="1:9" x14ac:dyDescent="0.2">
      <c r="A207" s="14">
        <v>52998469</v>
      </c>
      <c r="B207" s="4" t="s">
        <v>1614</v>
      </c>
      <c r="C207" s="4" t="s">
        <v>277</v>
      </c>
      <c r="D207" s="10">
        <v>45034</v>
      </c>
      <c r="E207" s="10">
        <v>45155</v>
      </c>
      <c r="F207" s="12" t="s">
        <v>580</v>
      </c>
      <c r="G207" s="40">
        <v>38.805479452054797</v>
      </c>
      <c r="I207" s="67"/>
    </row>
    <row r="208" spans="1:9" x14ac:dyDescent="0.2">
      <c r="A208" s="16">
        <v>1033698100</v>
      </c>
      <c r="B208" s="4" t="s">
        <v>1615</v>
      </c>
      <c r="C208" s="4" t="s">
        <v>442</v>
      </c>
      <c r="D208" s="10">
        <v>45037</v>
      </c>
      <c r="E208" s="10">
        <v>45197</v>
      </c>
      <c r="F208" s="12" t="s">
        <v>580</v>
      </c>
      <c r="G208" s="40">
        <v>35.156164383561645</v>
      </c>
      <c r="I208" s="67"/>
    </row>
    <row r="209" spans="1:9" x14ac:dyDescent="0.2">
      <c r="A209" s="16">
        <v>1032429920</v>
      </c>
      <c r="B209" s="4" t="s">
        <v>1616</v>
      </c>
      <c r="C209" s="8" t="s">
        <v>1714</v>
      </c>
      <c r="D209" s="10">
        <v>45062</v>
      </c>
      <c r="E209" s="10">
        <v>45245</v>
      </c>
      <c r="F209" s="12" t="s">
        <v>580</v>
      </c>
      <c r="G209" s="40">
        <v>33.920547945205477</v>
      </c>
      <c r="I209" s="67"/>
    </row>
    <row r="210" spans="1:9" x14ac:dyDescent="0.2">
      <c r="A210" s="16">
        <v>11200997</v>
      </c>
      <c r="B210" s="4" t="s">
        <v>1617</v>
      </c>
      <c r="C210" s="4" t="s">
        <v>949</v>
      </c>
      <c r="D210" s="10">
        <v>45057</v>
      </c>
      <c r="E210" s="10">
        <v>45490</v>
      </c>
      <c r="F210" s="12" t="s">
        <v>579</v>
      </c>
      <c r="G210" s="40">
        <v>45.750684931506846</v>
      </c>
      <c r="I210" s="67"/>
    </row>
    <row r="211" spans="1:9" x14ac:dyDescent="0.2">
      <c r="A211" s="14">
        <v>80099682</v>
      </c>
      <c r="B211" s="4" t="s">
        <v>1618</v>
      </c>
      <c r="C211" s="4" t="s">
        <v>1015</v>
      </c>
      <c r="D211" s="10">
        <v>45054</v>
      </c>
      <c r="E211" s="10">
        <v>45306</v>
      </c>
      <c r="F211" s="12" t="s">
        <v>579</v>
      </c>
      <c r="G211" s="40">
        <v>39.745205479452054</v>
      </c>
      <c r="I211" s="67"/>
    </row>
    <row r="212" spans="1:9" x14ac:dyDescent="0.2">
      <c r="A212" s="14">
        <v>1128415752</v>
      </c>
      <c r="B212" s="4" t="s">
        <v>1619</v>
      </c>
      <c r="C212" s="8" t="s">
        <v>1715</v>
      </c>
      <c r="D212" s="10">
        <v>45050</v>
      </c>
      <c r="E212" s="10">
        <v>45306</v>
      </c>
      <c r="F212" s="12" t="s">
        <v>580</v>
      </c>
      <c r="G212" s="40">
        <v>34.92876712328767</v>
      </c>
      <c r="I212" s="67"/>
    </row>
    <row r="213" spans="1:9" x14ac:dyDescent="0.2">
      <c r="A213" s="16">
        <v>52856351</v>
      </c>
      <c r="B213" s="4" t="s">
        <v>1620</v>
      </c>
      <c r="C213" s="4" t="s">
        <v>1040</v>
      </c>
      <c r="D213" s="10">
        <v>45050</v>
      </c>
      <c r="E213" s="10">
        <v>45222</v>
      </c>
      <c r="F213" s="12" t="s">
        <v>580</v>
      </c>
      <c r="G213" s="40">
        <v>42.238356164383561</v>
      </c>
      <c r="I213" s="67"/>
    </row>
    <row r="214" spans="1:9" x14ac:dyDescent="0.2">
      <c r="A214" s="14">
        <v>65741571</v>
      </c>
      <c r="B214" s="4" t="s">
        <v>1621</v>
      </c>
      <c r="C214" s="4" t="s">
        <v>1367</v>
      </c>
      <c r="D214" s="10">
        <v>45054</v>
      </c>
      <c r="E214" s="10">
        <v>45293</v>
      </c>
      <c r="F214" s="12" t="s">
        <v>580</v>
      </c>
      <c r="G214" s="40">
        <v>55.416438356164385</v>
      </c>
      <c r="I214" s="67"/>
    </row>
    <row r="215" spans="1:9" x14ac:dyDescent="0.2">
      <c r="A215" s="14">
        <v>52048701</v>
      </c>
      <c r="B215" s="4" t="s">
        <v>1622</v>
      </c>
      <c r="C215" s="8" t="s">
        <v>1716</v>
      </c>
      <c r="D215" s="10">
        <v>45058</v>
      </c>
      <c r="E215" s="10">
        <v>45320</v>
      </c>
      <c r="F215" s="12" t="s">
        <v>580</v>
      </c>
      <c r="G215" s="40">
        <v>50.953424657534249</v>
      </c>
      <c r="I215" s="67"/>
    </row>
    <row r="216" spans="1:9" x14ac:dyDescent="0.2">
      <c r="A216" s="16">
        <v>1014178676</v>
      </c>
      <c r="B216" s="4" t="s">
        <v>1623</v>
      </c>
      <c r="C216" s="8" t="s">
        <v>1044</v>
      </c>
      <c r="D216" s="10">
        <v>45055</v>
      </c>
      <c r="E216" s="10">
        <v>45306</v>
      </c>
      <c r="F216" s="12" t="s">
        <v>580</v>
      </c>
      <c r="G216" s="40">
        <v>36.975342465753428</v>
      </c>
      <c r="I216" s="67"/>
    </row>
    <row r="217" spans="1:9" x14ac:dyDescent="0.2">
      <c r="A217" s="14">
        <v>1010222665</v>
      </c>
      <c r="B217" s="4" t="s">
        <v>1624</v>
      </c>
      <c r="C217" s="4" t="s">
        <v>1717</v>
      </c>
      <c r="D217" s="10">
        <v>45061</v>
      </c>
      <c r="E217" s="10">
        <v>45183</v>
      </c>
      <c r="F217" s="12" t="s">
        <v>580</v>
      </c>
      <c r="G217" s="40">
        <v>27.865753424657534</v>
      </c>
      <c r="I217" s="67"/>
    </row>
    <row r="218" spans="1:9" x14ac:dyDescent="0.2">
      <c r="A218" s="14">
        <v>1088306511</v>
      </c>
      <c r="B218" s="4" t="s">
        <v>1625</v>
      </c>
      <c r="C218" s="4" t="s">
        <v>578</v>
      </c>
      <c r="D218" s="10">
        <v>45065</v>
      </c>
      <c r="E218" s="10">
        <v>45321</v>
      </c>
      <c r="F218" s="12" t="s">
        <v>580</v>
      </c>
      <c r="G218" s="40">
        <v>30.221917808219178</v>
      </c>
      <c r="I218" s="67"/>
    </row>
    <row r="219" spans="1:9" x14ac:dyDescent="0.2">
      <c r="A219" s="14">
        <v>1018459024</v>
      </c>
      <c r="B219" s="4" t="s">
        <v>1626</v>
      </c>
      <c r="C219" s="4" t="s">
        <v>1718</v>
      </c>
      <c r="D219" s="10">
        <v>45065</v>
      </c>
      <c r="E219" s="10">
        <v>45306</v>
      </c>
      <c r="F219" s="12" t="s">
        <v>579</v>
      </c>
      <c r="G219" s="40">
        <v>30.06027397260274</v>
      </c>
      <c r="I219" s="67"/>
    </row>
    <row r="220" spans="1:9" x14ac:dyDescent="0.2">
      <c r="A220" s="16">
        <v>53070622</v>
      </c>
      <c r="B220" s="4" t="s">
        <v>1627</v>
      </c>
      <c r="C220" s="4" t="s">
        <v>1719</v>
      </c>
      <c r="D220" s="10">
        <v>45070</v>
      </c>
      <c r="E220" s="10">
        <v>45253</v>
      </c>
      <c r="F220" s="12" t="s">
        <v>580</v>
      </c>
      <c r="G220" s="40">
        <v>38.087671232876716</v>
      </c>
      <c r="I220" s="67"/>
    </row>
    <row r="221" spans="1:9" x14ac:dyDescent="0.2">
      <c r="A221" s="14">
        <v>39718546</v>
      </c>
      <c r="B221" s="4" t="s">
        <v>1628</v>
      </c>
      <c r="C221" s="4" t="s">
        <v>1720</v>
      </c>
      <c r="D221" s="10">
        <v>45071</v>
      </c>
      <c r="E221" s="10">
        <v>45217</v>
      </c>
      <c r="F221" s="12" t="s">
        <v>580</v>
      </c>
      <c r="G221" s="40">
        <v>57.663013698630138</v>
      </c>
      <c r="I221" s="67"/>
    </row>
    <row r="222" spans="1:9" x14ac:dyDescent="0.2">
      <c r="A222" s="14">
        <v>80156033</v>
      </c>
      <c r="B222" s="4" t="s">
        <v>1629</v>
      </c>
      <c r="C222" s="4" t="s">
        <v>437</v>
      </c>
      <c r="D222" s="10">
        <v>45076</v>
      </c>
      <c r="E222" s="10">
        <v>45103</v>
      </c>
      <c r="F222" s="12" t="s">
        <v>579</v>
      </c>
      <c r="G222" s="40">
        <v>41.761643835616439</v>
      </c>
      <c r="I222" s="67"/>
    </row>
    <row r="223" spans="1:9" x14ac:dyDescent="0.2">
      <c r="A223" s="14">
        <v>79841885</v>
      </c>
      <c r="B223" s="4" t="s">
        <v>1630</v>
      </c>
      <c r="C223" s="4" t="s">
        <v>248</v>
      </c>
      <c r="D223" s="10">
        <v>45078</v>
      </c>
      <c r="E223" s="10">
        <v>45206</v>
      </c>
      <c r="F223" s="12" t="s">
        <v>579</v>
      </c>
      <c r="G223" s="40">
        <v>46.649315068493152</v>
      </c>
      <c r="I223" s="67"/>
    </row>
    <row r="224" spans="1:9" x14ac:dyDescent="0.2">
      <c r="A224" s="14">
        <v>1020777670</v>
      </c>
      <c r="B224" s="4" t="s">
        <v>1631</v>
      </c>
      <c r="C224" s="4" t="s">
        <v>1721</v>
      </c>
      <c r="D224" s="10">
        <v>45082</v>
      </c>
      <c r="E224" s="10">
        <v>45275</v>
      </c>
      <c r="F224" s="12" t="s">
        <v>579</v>
      </c>
      <c r="G224" s="40">
        <v>30.421917808219177</v>
      </c>
      <c r="I224" s="67"/>
    </row>
    <row r="225" spans="1:9" x14ac:dyDescent="0.2">
      <c r="A225" s="14">
        <v>1020808762</v>
      </c>
      <c r="B225" s="4" t="s">
        <v>1632</v>
      </c>
      <c r="C225" s="4" t="s">
        <v>1722</v>
      </c>
      <c r="D225" s="10">
        <v>45100</v>
      </c>
      <c r="E225" s="10">
        <v>45275</v>
      </c>
      <c r="F225" s="12" t="s">
        <v>580</v>
      </c>
      <c r="G225" s="40">
        <v>27.791780821917808</v>
      </c>
      <c r="I225" s="67"/>
    </row>
    <row r="226" spans="1:9" x14ac:dyDescent="0.2">
      <c r="A226" s="25">
        <v>1010192686</v>
      </c>
      <c r="B226" s="25" t="s">
        <v>1633</v>
      </c>
      <c r="C226" s="25" t="s">
        <v>1723</v>
      </c>
      <c r="D226" s="10">
        <v>45107</v>
      </c>
      <c r="E226" s="10">
        <v>45306</v>
      </c>
      <c r="F226" s="12" t="s">
        <v>580</v>
      </c>
      <c r="G226" s="40">
        <v>32.846575342465755</v>
      </c>
      <c r="I226" s="67"/>
    </row>
    <row r="227" spans="1:9" x14ac:dyDescent="0.2">
      <c r="A227" s="25">
        <v>52863510</v>
      </c>
      <c r="B227" s="25" t="s">
        <v>1634</v>
      </c>
      <c r="C227" s="25" t="s">
        <v>1724</v>
      </c>
      <c r="D227" s="10">
        <v>45108</v>
      </c>
      <c r="E227" s="10">
        <v>45275</v>
      </c>
      <c r="F227" s="12" t="s">
        <v>580</v>
      </c>
      <c r="G227" s="40">
        <v>41.88219178082192</v>
      </c>
      <c r="I227" s="67"/>
    </row>
    <row r="228" spans="1:9" x14ac:dyDescent="0.2">
      <c r="A228" s="25">
        <v>1026264475</v>
      </c>
      <c r="B228" s="25" t="s">
        <v>1635</v>
      </c>
      <c r="C228" s="25" t="s">
        <v>1383</v>
      </c>
      <c r="D228" s="10">
        <v>45119</v>
      </c>
      <c r="E228" s="10">
        <v>45275</v>
      </c>
      <c r="F228" s="12" t="s">
        <v>580</v>
      </c>
      <c r="G228" s="40">
        <v>34.860273972602741</v>
      </c>
      <c r="I228" s="67"/>
    </row>
    <row r="229" spans="1:9" x14ac:dyDescent="0.2">
      <c r="A229" s="25">
        <v>1018514285</v>
      </c>
      <c r="B229" s="25" t="s">
        <v>1636</v>
      </c>
      <c r="C229" s="25" t="s">
        <v>1725</v>
      </c>
      <c r="D229" s="10">
        <v>45119</v>
      </c>
      <c r="E229" s="10">
        <v>45302</v>
      </c>
      <c r="F229" s="12" t="s">
        <v>579</v>
      </c>
      <c r="G229" s="40">
        <v>23.723287671232878</v>
      </c>
      <c r="I229" s="67"/>
    </row>
    <row r="230" spans="1:9" x14ac:dyDescent="0.2">
      <c r="A230" s="25">
        <v>1022330017</v>
      </c>
      <c r="B230" s="25" t="s">
        <v>1637</v>
      </c>
      <c r="C230" s="25" t="s">
        <v>1726</v>
      </c>
      <c r="D230" s="10">
        <v>45119</v>
      </c>
      <c r="E230" s="10">
        <v>45333</v>
      </c>
      <c r="F230" s="12" t="s">
        <v>580</v>
      </c>
      <c r="G230" s="40">
        <v>36.279452054794518</v>
      </c>
      <c r="I230" s="67"/>
    </row>
    <row r="231" spans="1:9" x14ac:dyDescent="0.2">
      <c r="A231" s="25">
        <v>40038214</v>
      </c>
      <c r="B231" s="25" t="s">
        <v>1638</v>
      </c>
      <c r="C231" s="25" t="s">
        <v>1727</v>
      </c>
      <c r="D231" s="10">
        <v>45119</v>
      </c>
      <c r="E231" s="10">
        <v>45271</v>
      </c>
      <c r="F231" s="12" t="s">
        <v>580</v>
      </c>
      <c r="G231" s="40">
        <v>48.252054794520546</v>
      </c>
      <c r="I231" s="67"/>
    </row>
    <row r="232" spans="1:9" x14ac:dyDescent="0.2">
      <c r="A232" s="25">
        <v>1019126347</v>
      </c>
      <c r="B232" s="25" t="s">
        <v>1639</v>
      </c>
      <c r="C232" s="25" t="s">
        <v>1728</v>
      </c>
      <c r="D232" s="10">
        <v>45120</v>
      </c>
      <c r="E232" s="10">
        <v>45303</v>
      </c>
      <c r="F232" s="12" t="s">
        <v>579</v>
      </c>
      <c r="G232" s="40">
        <v>26.578082191780823</v>
      </c>
      <c r="I232" s="67"/>
    </row>
    <row r="233" spans="1:9" x14ac:dyDescent="0.2">
      <c r="A233" s="25">
        <v>53105914</v>
      </c>
      <c r="B233" s="25" t="s">
        <v>1640</v>
      </c>
      <c r="C233" s="25" t="s">
        <v>1729</v>
      </c>
      <c r="D233" s="10">
        <v>45124</v>
      </c>
      <c r="E233" s="10">
        <v>45320</v>
      </c>
      <c r="F233" s="12" t="s">
        <v>580</v>
      </c>
      <c r="G233" s="40">
        <v>38.61917808219178</v>
      </c>
      <c r="I233" s="67"/>
    </row>
    <row r="234" spans="1:9" x14ac:dyDescent="0.2">
      <c r="A234" s="25">
        <v>1143830768</v>
      </c>
      <c r="B234" s="25" t="s">
        <v>1641</v>
      </c>
      <c r="C234" s="25" t="s">
        <v>1730</v>
      </c>
      <c r="D234" s="10">
        <v>45131</v>
      </c>
      <c r="E234" s="10">
        <v>45296</v>
      </c>
      <c r="F234" s="12" t="s">
        <v>579</v>
      </c>
      <c r="G234" s="40">
        <v>33.342465753424655</v>
      </c>
      <c r="I234" s="67"/>
    </row>
    <row r="235" spans="1:9" x14ac:dyDescent="0.2">
      <c r="A235" s="25">
        <v>1000603159</v>
      </c>
      <c r="B235" s="25" t="s">
        <v>1642</v>
      </c>
      <c r="C235" s="25" t="s">
        <v>1731</v>
      </c>
      <c r="D235" s="10">
        <v>45132</v>
      </c>
      <c r="E235" s="10">
        <v>45275</v>
      </c>
      <c r="F235" s="12" t="s">
        <v>580</v>
      </c>
      <c r="G235" s="40">
        <v>21.526027397260275</v>
      </c>
      <c r="I235" s="67"/>
    </row>
    <row r="236" spans="1:9" x14ac:dyDescent="0.2">
      <c r="A236" s="14">
        <v>1032430853</v>
      </c>
      <c r="B236" s="4" t="s">
        <v>1643</v>
      </c>
      <c r="C236" s="8" t="s">
        <v>1732</v>
      </c>
      <c r="D236" s="10">
        <v>45146</v>
      </c>
      <c r="E236" s="10">
        <v>45314</v>
      </c>
      <c r="F236" s="12" t="s">
        <v>579</v>
      </c>
      <c r="G236" s="40">
        <v>34.205479452054796</v>
      </c>
      <c r="I236" s="67"/>
    </row>
    <row r="237" spans="1:9" x14ac:dyDescent="0.2">
      <c r="A237" s="14">
        <v>52201283</v>
      </c>
      <c r="B237" s="4" t="s">
        <v>1644</v>
      </c>
      <c r="C237" s="8" t="s">
        <v>1733</v>
      </c>
      <c r="D237" s="10">
        <v>45154</v>
      </c>
      <c r="E237" s="10">
        <v>45290</v>
      </c>
      <c r="F237" s="12" t="s">
        <v>580</v>
      </c>
      <c r="G237" s="40">
        <v>43.101369863013701</v>
      </c>
      <c r="I237" s="67"/>
    </row>
    <row r="238" spans="1:9" x14ac:dyDescent="0.2">
      <c r="A238" s="14">
        <v>1004009537</v>
      </c>
      <c r="B238" s="4" t="s">
        <v>1645</v>
      </c>
      <c r="C238" s="8" t="s">
        <v>1734</v>
      </c>
      <c r="D238" s="10">
        <v>45154</v>
      </c>
      <c r="E238" s="10">
        <v>45290</v>
      </c>
      <c r="F238" s="12" t="s">
        <v>580</v>
      </c>
      <c r="G238" s="40">
        <v>23.512328767123286</v>
      </c>
      <c r="I238" s="67"/>
    </row>
    <row r="239" spans="1:9" x14ac:dyDescent="0.2">
      <c r="A239" s="16">
        <v>52886303</v>
      </c>
      <c r="B239" s="4" t="s">
        <v>1646</v>
      </c>
      <c r="C239" s="8" t="s">
        <v>1735</v>
      </c>
      <c r="D239" s="10">
        <v>45163</v>
      </c>
      <c r="E239" s="10">
        <v>45217</v>
      </c>
      <c r="F239" s="12" t="s">
        <v>580</v>
      </c>
      <c r="G239" s="40">
        <v>41.301369863013697</v>
      </c>
      <c r="I239" s="67"/>
    </row>
    <row r="240" spans="1:9" x14ac:dyDescent="0.2">
      <c r="A240" s="25">
        <v>1030671006</v>
      </c>
      <c r="B240" s="4" t="s">
        <v>1647</v>
      </c>
      <c r="C240" s="8" t="s">
        <v>1736</v>
      </c>
      <c r="D240" s="10">
        <v>45167</v>
      </c>
      <c r="E240" s="10">
        <v>45319</v>
      </c>
      <c r="F240" s="12" t="s">
        <v>579</v>
      </c>
      <c r="G240" s="40">
        <v>26.901369863013699</v>
      </c>
      <c r="I240" s="67"/>
    </row>
    <row r="241" spans="1:9" x14ac:dyDescent="0.2">
      <c r="A241" s="25">
        <v>1024543536</v>
      </c>
      <c r="B241" s="4" t="s">
        <v>1648</v>
      </c>
      <c r="C241" s="8" t="s">
        <v>1737</v>
      </c>
      <c r="D241" s="10">
        <v>45170</v>
      </c>
      <c r="E241" s="10">
        <v>45322</v>
      </c>
      <c r="F241" s="12" t="s">
        <v>580</v>
      </c>
      <c r="G241" s="40">
        <v>30.139726027397259</v>
      </c>
      <c r="I241" s="67"/>
    </row>
    <row r="242" spans="1:9" x14ac:dyDescent="0.2">
      <c r="A242" s="25">
        <v>1033714271</v>
      </c>
      <c r="B242" s="25" t="s">
        <v>1649</v>
      </c>
      <c r="C242" s="25" t="s">
        <v>1738</v>
      </c>
      <c r="D242" s="10">
        <v>45175</v>
      </c>
      <c r="E242" s="10">
        <v>45277</v>
      </c>
      <c r="F242" s="12" t="s">
        <v>580</v>
      </c>
      <c r="G242" s="40">
        <v>33.9972602739726</v>
      </c>
      <c r="I242" s="67"/>
    </row>
    <row r="243" spans="1:9" x14ac:dyDescent="0.2">
      <c r="A243" s="25">
        <v>1000692058</v>
      </c>
      <c r="B243" s="25" t="s">
        <v>1650</v>
      </c>
      <c r="C243" s="25" t="s">
        <v>1739</v>
      </c>
      <c r="D243" s="10">
        <v>45181</v>
      </c>
      <c r="E243" s="10">
        <v>45292</v>
      </c>
      <c r="F243" s="12" t="s">
        <v>580</v>
      </c>
      <c r="G243" s="40">
        <v>21.304109589041097</v>
      </c>
      <c r="I243" s="67"/>
    </row>
    <row r="244" spans="1:9" x14ac:dyDescent="0.2">
      <c r="A244" s="25">
        <v>1023956730</v>
      </c>
      <c r="B244" s="25" t="s">
        <v>1651</v>
      </c>
      <c r="C244" s="25" t="s">
        <v>1740</v>
      </c>
      <c r="D244" s="10">
        <v>45181</v>
      </c>
      <c r="E244" s="10">
        <v>45281</v>
      </c>
      <c r="F244" s="12" t="s">
        <v>579</v>
      </c>
      <c r="G244" s="40">
        <v>26.846575342465755</v>
      </c>
      <c r="I244" s="67"/>
    </row>
    <row r="245" spans="1:9" x14ac:dyDescent="0.2">
      <c r="A245" s="25">
        <v>1070012638</v>
      </c>
      <c r="B245" s="25" t="s">
        <v>1652</v>
      </c>
      <c r="C245" s="25" t="s">
        <v>1741</v>
      </c>
      <c r="D245" s="10">
        <v>45190</v>
      </c>
      <c r="E245" s="10">
        <v>45238</v>
      </c>
      <c r="F245" s="12" t="s">
        <v>580</v>
      </c>
      <c r="G245" s="40">
        <v>30.476712328767125</v>
      </c>
      <c r="I245" s="67"/>
    </row>
    <row r="246" spans="1:9" x14ac:dyDescent="0.2">
      <c r="A246" s="25">
        <v>1013647960</v>
      </c>
      <c r="B246" s="25" t="s">
        <v>1653</v>
      </c>
      <c r="C246" s="25" t="s">
        <v>1742</v>
      </c>
      <c r="D246" s="10">
        <v>45191</v>
      </c>
      <c r="E246" s="10">
        <v>45306</v>
      </c>
      <c r="F246" s="12" t="s">
        <v>579</v>
      </c>
      <c r="G246" s="40">
        <v>29.531506849315068</v>
      </c>
      <c r="I246" s="67"/>
    </row>
    <row r="247" spans="1:9" x14ac:dyDescent="0.2">
      <c r="A247" s="25">
        <v>52436886</v>
      </c>
      <c r="B247" s="25" t="s">
        <v>1654</v>
      </c>
      <c r="C247" s="25" t="s">
        <v>1003</v>
      </c>
      <c r="D247" s="10">
        <v>45205</v>
      </c>
      <c r="E247" s="10">
        <v>45250</v>
      </c>
      <c r="F247" s="12" t="s">
        <v>580</v>
      </c>
      <c r="G247" s="40">
        <v>46.216438356164382</v>
      </c>
      <c r="I247" s="67"/>
    </row>
    <row r="248" spans="1:9" x14ac:dyDescent="0.2">
      <c r="A248" s="25">
        <v>1088308789</v>
      </c>
      <c r="B248" s="25" t="s">
        <v>1655</v>
      </c>
      <c r="C248" s="25" t="s">
        <v>1743</v>
      </c>
      <c r="D248" s="10">
        <v>45212</v>
      </c>
      <c r="E248" s="10">
        <v>45272</v>
      </c>
      <c r="F248" s="12" t="s">
        <v>580</v>
      </c>
      <c r="G248" s="40">
        <v>30.547945205479451</v>
      </c>
      <c r="I248" s="67"/>
    </row>
    <row r="249" spans="1:9" x14ac:dyDescent="0.2">
      <c r="A249" s="25">
        <v>1013649810</v>
      </c>
      <c r="B249" s="25" t="s">
        <v>1656</v>
      </c>
      <c r="C249" s="25" t="s">
        <v>543</v>
      </c>
      <c r="D249" s="10">
        <v>45213</v>
      </c>
      <c r="E249" s="10">
        <v>45306</v>
      </c>
      <c r="F249" s="12" t="s">
        <v>579</v>
      </c>
      <c r="G249" s="40">
        <v>29.405479452054795</v>
      </c>
      <c r="I249" s="67"/>
    </row>
    <row r="250" spans="1:9" x14ac:dyDescent="0.2">
      <c r="A250" s="25">
        <v>1143152719</v>
      </c>
      <c r="B250" s="25" t="s">
        <v>1657</v>
      </c>
      <c r="C250" s="25" t="s">
        <v>1744</v>
      </c>
      <c r="D250" s="10">
        <v>45217</v>
      </c>
      <c r="E250" s="10">
        <v>45321</v>
      </c>
      <c r="F250" s="12" t="s">
        <v>580</v>
      </c>
      <c r="G250" s="40">
        <v>28.112328767123287</v>
      </c>
      <c r="I250" s="67"/>
    </row>
    <row r="251" spans="1:9" x14ac:dyDescent="0.2">
      <c r="A251" s="25">
        <v>1032431211</v>
      </c>
      <c r="B251" s="25" t="s">
        <v>1658</v>
      </c>
      <c r="C251" s="25" t="s">
        <v>408</v>
      </c>
      <c r="D251" s="10">
        <v>45223</v>
      </c>
      <c r="E251" s="10">
        <v>45306</v>
      </c>
      <c r="F251" s="12" t="s">
        <v>579</v>
      </c>
      <c r="G251" s="40">
        <v>34.235616438356168</v>
      </c>
      <c r="I251" s="67"/>
    </row>
    <row r="252" spans="1:9" x14ac:dyDescent="0.2">
      <c r="A252" s="25">
        <v>1024562267</v>
      </c>
      <c r="B252" s="25" t="s">
        <v>1659</v>
      </c>
      <c r="C252" s="25" t="s">
        <v>1389</v>
      </c>
      <c r="D252" s="10">
        <v>45233</v>
      </c>
      <c r="E252" s="10">
        <v>45303</v>
      </c>
      <c r="F252" s="12" t="s">
        <v>579</v>
      </c>
      <c r="G252" s="40">
        <v>28.668493150684931</v>
      </c>
      <c r="I252" s="67"/>
    </row>
    <row r="253" spans="1:9" x14ac:dyDescent="0.2">
      <c r="A253" s="25">
        <v>1000283594</v>
      </c>
      <c r="B253" s="25" t="s">
        <v>1660</v>
      </c>
      <c r="C253" s="25" t="s">
        <v>1746</v>
      </c>
      <c r="D253" s="10">
        <v>45240</v>
      </c>
      <c r="E253" s="10">
        <v>45307</v>
      </c>
      <c r="F253" s="12" t="s">
        <v>580</v>
      </c>
      <c r="G253" s="40">
        <v>23.246575342465754</v>
      </c>
      <c r="I253" s="67"/>
    </row>
    <row r="254" spans="1:9" x14ac:dyDescent="0.2">
      <c r="A254" s="25">
        <v>1094248576</v>
      </c>
      <c r="B254" s="25" t="s">
        <v>1661</v>
      </c>
      <c r="C254" s="25" t="s">
        <v>1747</v>
      </c>
      <c r="D254" s="10">
        <v>45247</v>
      </c>
      <c r="E254" s="10">
        <v>45300</v>
      </c>
      <c r="F254" s="12" t="s">
        <v>580</v>
      </c>
      <c r="G254" s="40">
        <v>33.991780821917807</v>
      </c>
      <c r="I254" s="67"/>
    </row>
    <row r="255" spans="1:9" x14ac:dyDescent="0.2">
      <c r="A255" s="25">
        <v>52789376</v>
      </c>
      <c r="B255" s="25" t="s">
        <v>1662</v>
      </c>
      <c r="C255" s="25" t="s">
        <v>1748</v>
      </c>
      <c r="D255" s="10">
        <v>45260</v>
      </c>
      <c r="E255" s="10">
        <v>45320</v>
      </c>
      <c r="F255" s="12" t="s">
        <v>580</v>
      </c>
      <c r="G255" s="40">
        <v>43.238356164383561</v>
      </c>
      <c r="I255" s="67"/>
    </row>
    <row r="256" spans="1:9" x14ac:dyDescent="0.2">
      <c r="A256" s="25">
        <v>1019141797</v>
      </c>
      <c r="B256" s="25" t="s">
        <v>1663</v>
      </c>
      <c r="C256" s="25" t="s">
        <v>1749</v>
      </c>
      <c r="D256" s="10">
        <v>45254</v>
      </c>
      <c r="E256" s="10">
        <v>45308</v>
      </c>
      <c r="F256" s="12" t="s">
        <v>580</v>
      </c>
      <c r="G256" s="40">
        <v>25.378082191780823</v>
      </c>
      <c r="I256" s="67"/>
    </row>
    <row r="257" spans="1:9" x14ac:dyDescent="0.2">
      <c r="A257" s="25">
        <v>30239345</v>
      </c>
      <c r="B257" s="25" t="s">
        <v>1664</v>
      </c>
      <c r="C257" s="25" t="s">
        <v>1750</v>
      </c>
      <c r="D257" s="10">
        <v>45253</v>
      </c>
      <c r="E257" s="10">
        <v>45291</v>
      </c>
      <c r="F257" s="12" t="s">
        <v>580</v>
      </c>
      <c r="G257" s="40">
        <v>39.643835616438359</v>
      </c>
      <c r="I257" s="67"/>
    </row>
    <row r="258" spans="1:9" x14ac:dyDescent="0.2">
      <c r="A258" s="25">
        <v>80763305</v>
      </c>
      <c r="B258" s="25" t="s">
        <v>1665</v>
      </c>
      <c r="C258" s="25" t="s">
        <v>1751</v>
      </c>
      <c r="D258" s="10">
        <v>45267</v>
      </c>
      <c r="E258" s="10">
        <v>45305</v>
      </c>
      <c r="F258" s="12" t="s">
        <v>579</v>
      </c>
      <c r="G258" s="40">
        <v>40.175342465753424</v>
      </c>
      <c r="I258" s="67"/>
    </row>
    <row r="259" spans="1:9" x14ac:dyDescent="0.2">
      <c r="A259" s="25">
        <v>1033768643</v>
      </c>
      <c r="B259" s="25" t="s">
        <v>1666</v>
      </c>
      <c r="C259" s="25" t="s">
        <v>1752</v>
      </c>
      <c r="D259" s="10">
        <v>45273</v>
      </c>
      <c r="E259" s="10">
        <v>45313</v>
      </c>
      <c r="F259" s="12" t="s">
        <v>580</v>
      </c>
      <c r="G259" s="40">
        <v>29.205479452054796</v>
      </c>
      <c r="I259" s="67"/>
    </row>
    <row r="260" spans="1:9" x14ac:dyDescent="0.2">
      <c r="D260"/>
      <c r="E260"/>
      <c r="F260"/>
      <c r="G260" s="67"/>
      <c r="H260"/>
    </row>
    <row r="261" spans="1:9" x14ac:dyDescent="0.2">
      <c r="D261"/>
      <c r="E261"/>
      <c r="F261"/>
      <c r="G261" s="67"/>
      <c r="H261"/>
    </row>
    <row r="262" spans="1:9" x14ac:dyDescent="0.2">
      <c r="D262"/>
      <c r="E262"/>
      <c r="F262"/>
      <c r="G262" s="67"/>
      <c r="H262"/>
    </row>
    <row r="263" spans="1:9" x14ac:dyDescent="0.2">
      <c r="D263"/>
      <c r="E263"/>
      <c r="F263"/>
      <c r="G263" s="67"/>
      <c r="H263"/>
    </row>
    <row r="264" spans="1:9" x14ac:dyDescent="0.2">
      <c r="D264"/>
      <c r="E264"/>
      <c r="F264"/>
      <c r="G264" s="67"/>
      <c r="H264"/>
    </row>
    <row r="265" spans="1:9" x14ac:dyDescent="0.2">
      <c r="D265"/>
      <c r="E265"/>
      <c r="F265"/>
      <c r="G265" s="67"/>
      <c r="H265"/>
    </row>
    <row r="266" spans="1:9" x14ac:dyDescent="0.2">
      <c r="D266"/>
      <c r="E266"/>
      <c r="F266"/>
      <c r="G266" s="67"/>
      <c r="H266"/>
    </row>
    <row r="267" spans="1:9" x14ac:dyDescent="0.2">
      <c r="D267"/>
      <c r="E267"/>
      <c r="F267"/>
      <c r="G267" s="67"/>
      <c r="H267"/>
    </row>
    <row r="268" spans="1:9" x14ac:dyDescent="0.2">
      <c r="D268"/>
      <c r="E268"/>
      <c r="F268"/>
      <c r="G268" s="67"/>
      <c r="H268"/>
    </row>
    <row r="269" spans="1:9" x14ac:dyDescent="0.2">
      <c r="D269"/>
      <c r="E269"/>
      <c r="F269"/>
      <c r="G269" s="67"/>
      <c r="H269"/>
    </row>
    <row r="270" spans="1:9" x14ac:dyDescent="0.2">
      <c r="D270"/>
      <c r="E270"/>
      <c r="F270"/>
      <c r="G270" s="67"/>
      <c r="H270"/>
    </row>
    <row r="271" spans="1:9" x14ac:dyDescent="0.2">
      <c r="D271"/>
      <c r="E271"/>
      <c r="F271"/>
      <c r="G271" s="67"/>
      <c r="H271"/>
    </row>
    <row r="272" spans="1:9" x14ac:dyDescent="0.2">
      <c r="D272"/>
      <c r="E272"/>
      <c r="F272"/>
      <c r="G272" s="67"/>
      <c r="H272"/>
    </row>
    <row r="273" spans="7:7" customFormat="1" x14ac:dyDescent="0.2">
      <c r="G273" s="67"/>
    </row>
    <row r="274" spans="7:7" customFormat="1" x14ac:dyDescent="0.2">
      <c r="G274" s="67"/>
    </row>
    <row r="275" spans="7:7" customFormat="1" x14ac:dyDescent="0.2">
      <c r="G275" s="67"/>
    </row>
    <row r="276" spans="7:7" customFormat="1" x14ac:dyDescent="0.2">
      <c r="G276" s="67"/>
    </row>
    <row r="277" spans="7:7" customFormat="1" x14ac:dyDescent="0.2">
      <c r="G277" s="67"/>
    </row>
    <row r="278" spans="7:7" customFormat="1" x14ac:dyDescent="0.2">
      <c r="G278" s="67"/>
    </row>
    <row r="279" spans="7:7" customFormat="1" x14ac:dyDescent="0.2">
      <c r="G279" s="67"/>
    </row>
    <row r="280" spans="7:7" customFormat="1" x14ac:dyDescent="0.2">
      <c r="G280" s="67"/>
    </row>
    <row r="281" spans="7:7" customFormat="1" x14ac:dyDescent="0.2">
      <c r="G281" s="67"/>
    </row>
    <row r="282" spans="7:7" customFormat="1" x14ac:dyDescent="0.2">
      <c r="G282" s="67"/>
    </row>
    <row r="283" spans="7:7" customFormat="1" x14ac:dyDescent="0.2">
      <c r="G283" s="67"/>
    </row>
    <row r="284" spans="7:7" customFormat="1" x14ac:dyDescent="0.2">
      <c r="G284" s="67"/>
    </row>
    <row r="285" spans="7:7" customFormat="1" x14ac:dyDescent="0.2">
      <c r="G285" s="67"/>
    </row>
    <row r="286" spans="7:7" customFormat="1" x14ac:dyDescent="0.2">
      <c r="G286" s="67"/>
    </row>
    <row r="287" spans="7:7" customFormat="1" x14ac:dyDescent="0.2">
      <c r="G287" s="67"/>
    </row>
    <row r="288" spans="7:7" customFormat="1" x14ac:dyDescent="0.2">
      <c r="G288" s="67"/>
    </row>
    <row r="289" spans="7:7" customFormat="1" x14ac:dyDescent="0.2">
      <c r="G289" s="67"/>
    </row>
    <row r="290" spans="7:7" customFormat="1" x14ac:dyDescent="0.2">
      <c r="G290" s="67"/>
    </row>
    <row r="291" spans="7:7" customFormat="1" x14ac:dyDescent="0.2">
      <c r="G291" s="67"/>
    </row>
    <row r="292" spans="7:7" customFormat="1" x14ac:dyDescent="0.2">
      <c r="G292" s="67"/>
    </row>
    <row r="293" spans="7:7" customFormat="1" x14ac:dyDescent="0.2">
      <c r="G293" s="67"/>
    </row>
    <row r="294" spans="7:7" customFormat="1" x14ac:dyDescent="0.2">
      <c r="G294" s="67"/>
    </row>
    <row r="295" spans="7:7" customFormat="1" x14ac:dyDescent="0.2">
      <c r="G295" s="67"/>
    </row>
    <row r="296" spans="7:7" customFormat="1" x14ac:dyDescent="0.2">
      <c r="G296" s="67"/>
    </row>
    <row r="297" spans="7:7" customFormat="1" x14ac:dyDescent="0.2">
      <c r="G297" s="67"/>
    </row>
    <row r="298" spans="7:7" customFormat="1" x14ac:dyDescent="0.2">
      <c r="G298" s="67"/>
    </row>
    <row r="299" spans="7:7" customFormat="1" x14ac:dyDescent="0.2">
      <c r="G299" s="67"/>
    </row>
    <row r="300" spans="7:7" customFormat="1" x14ac:dyDescent="0.2">
      <c r="G300" s="67"/>
    </row>
    <row r="301" spans="7:7" customFormat="1" x14ac:dyDescent="0.2">
      <c r="G301" s="67"/>
    </row>
    <row r="302" spans="7:7" customFormat="1" x14ac:dyDescent="0.2">
      <c r="G302" s="67"/>
    </row>
    <row r="303" spans="7:7" customFormat="1" x14ac:dyDescent="0.2">
      <c r="G303" s="67"/>
    </row>
    <row r="304" spans="7:7" customFormat="1" x14ac:dyDescent="0.2">
      <c r="G304" s="67"/>
    </row>
    <row r="305" spans="7:7" customFormat="1" x14ac:dyDescent="0.2">
      <c r="G305" s="67"/>
    </row>
    <row r="306" spans="7:7" customFormat="1" x14ac:dyDescent="0.2">
      <c r="G306" s="67"/>
    </row>
    <row r="307" spans="7:7" customFormat="1" x14ac:dyDescent="0.2">
      <c r="G307" s="67"/>
    </row>
    <row r="308" spans="7:7" customFormat="1" x14ac:dyDescent="0.2">
      <c r="G308" s="67"/>
    </row>
    <row r="309" spans="7:7" customFormat="1" x14ac:dyDescent="0.2">
      <c r="G309" s="67"/>
    </row>
    <row r="310" spans="7:7" customFormat="1" x14ac:dyDescent="0.2">
      <c r="G310" s="67"/>
    </row>
    <row r="311" spans="7:7" customFormat="1" x14ac:dyDescent="0.2">
      <c r="G311" s="67"/>
    </row>
    <row r="312" spans="7:7" customFormat="1" x14ac:dyDescent="0.2">
      <c r="G312" s="67"/>
    </row>
    <row r="313" spans="7:7" customFormat="1" x14ac:dyDescent="0.2">
      <c r="G313" s="67"/>
    </row>
    <row r="314" spans="7:7" customFormat="1" x14ac:dyDescent="0.2">
      <c r="G314" s="67"/>
    </row>
    <row r="315" spans="7:7" customFormat="1" x14ac:dyDescent="0.2">
      <c r="G315" s="67"/>
    </row>
    <row r="316" spans="7:7" customFormat="1" x14ac:dyDescent="0.2">
      <c r="G316" s="67"/>
    </row>
    <row r="317" spans="7:7" customFormat="1" x14ac:dyDescent="0.2">
      <c r="G317" s="67"/>
    </row>
    <row r="318" spans="7:7" customFormat="1" x14ac:dyDescent="0.2">
      <c r="G318" s="67"/>
    </row>
    <row r="319" spans="7:7" customFormat="1" x14ac:dyDescent="0.2">
      <c r="G319" s="67"/>
    </row>
    <row r="320" spans="7:7" customFormat="1" x14ac:dyDescent="0.2">
      <c r="G320" s="67"/>
    </row>
    <row r="321" spans="7:7" customFormat="1" x14ac:dyDescent="0.2">
      <c r="G321" s="67"/>
    </row>
    <row r="322" spans="7:7" customFormat="1" x14ac:dyDescent="0.2">
      <c r="G322" s="67"/>
    </row>
    <row r="323" spans="7:7" customFormat="1" x14ac:dyDescent="0.2">
      <c r="G323" s="67"/>
    </row>
    <row r="324" spans="7:7" customFormat="1" x14ac:dyDescent="0.2">
      <c r="G324" s="67"/>
    </row>
    <row r="325" spans="7:7" customFormat="1" x14ac:dyDescent="0.2">
      <c r="G325" s="67"/>
    </row>
    <row r="326" spans="7:7" customFormat="1" x14ac:dyDescent="0.2">
      <c r="G326" s="67"/>
    </row>
    <row r="327" spans="7:7" customFormat="1" x14ac:dyDescent="0.2">
      <c r="G327" s="67"/>
    </row>
    <row r="328" spans="7:7" customFormat="1" x14ac:dyDescent="0.2">
      <c r="G328" s="67"/>
    </row>
    <row r="329" spans="7:7" customFormat="1" x14ac:dyDescent="0.2">
      <c r="G329" s="67"/>
    </row>
    <row r="330" spans="7:7" customFormat="1" x14ac:dyDescent="0.2">
      <c r="G330" s="67"/>
    </row>
    <row r="331" spans="7:7" customFormat="1" x14ac:dyDescent="0.2">
      <c r="G331" s="67"/>
    </row>
    <row r="332" spans="7:7" customFormat="1" x14ac:dyDescent="0.2">
      <c r="G332" s="67"/>
    </row>
    <row r="333" spans="7:7" customFormat="1" x14ac:dyDescent="0.2">
      <c r="G333" s="67"/>
    </row>
    <row r="334" spans="7:7" customFormat="1" x14ac:dyDescent="0.2">
      <c r="G334" s="67"/>
    </row>
    <row r="335" spans="7:7" customFormat="1" x14ac:dyDescent="0.2">
      <c r="G335" s="67"/>
    </row>
    <row r="336" spans="7:7" customFormat="1" x14ac:dyDescent="0.2">
      <c r="G336" s="67"/>
    </row>
    <row r="337" spans="7:7" customFormat="1" x14ac:dyDescent="0.2">
      <c r="G337" s="67"/>
    </row>
    <row r="338" spans="7:7" customFormat="1" x14ac:dyDescent="0.2">
      <c r="G338" s="67"/>
    </row>
    <row r="339" spans="7:7" customFormat="1" x14ac:dyDescent="0.2">
      <c r="G339" s="67"/>
    </row>
    <row r="340" spans="7:7" customFormat="1" x14ac:dyDescent="0.2">
      <c r="G340" s="67"/>
    </row>
    <row r="341" spans="7:7" customFormat="1" x14ac:dyDescent="0.2">
      <c r="G341" s="67"/>
    </row>
    <row r="342" spans="7:7" customFormat="1" x14ac:dyDescent="0.2">
      <c r="G342" s="67"/>
    </row>
    <row r="343" spans="7:7" customFormat="1" x14ac:dyDescent="0.2">
      <c r="G343" s="67"/>
    </row>
    <row r="344" spans="7:7" customFormat="1" x14ac:dyDescent="0.2">
      <c r="G344" s="67"/>
    </row>
    <row r="345" spans="7:7" customFormat="1" x14ac:dyDescent="0.2">
      <c r="G345" s="67"/>
    </row>
    <row r="346" spans="7:7" customFormat="1" x14ac:dyDescent="0.2">
      <c r="G346" s="67"/>
    </row>
    <row r="347" spans="7:7" customFormat="1" x14ac:dyDescent="0.2">
      <c r="G347" s="67"/>
    </row>
    <row r="348" spans="7:7" customFormat="1" x14ac:dyDescent="0.2">
      <c r="G348" s="67"/>
    </row>
    <row r="349" spans="7:7" customFormat="1" x14ac:dyDescent="0.2">
      <c r="G349" s="67"/>
    </row>
    <row r="350" spans="7:7" customFormat="1" x14ac:dyDescent="0.2">
      <c r="G350" s="67"/>
    </row>
    <row r="351" spans="7:7" customFormat="1" x14ac:dyDescent="0.2">
      <c r="G351" s="67"/>
    </row>
    <row r="352" spans="7:7" customFormat="1" x14ac:dyDescent="0.2">
      <c r="G352" s="67"/>
    </row>
    <row r="353" spans="7:7" customFormat="1" x14ac:dyDescent="0.2">
      <c r="G353" s="67"/>
    </row>
    <row r="354" spans="7:7" customFormat="1" x14ac:dyDescent="0.2">
      <c r="G354" s="67"/>
    </row>
    <row r="355" spans="7:7" customFormat="1" x14ac:dyDescent="0.2">
      <c r="G355" s="67"/>
    </row>
    <row r="356" spans="7:7" customFormat="1" x14ac:dyDescent="0.2">
      <c r="G356" s="67"/>
    </row>
    <row r="357" spans="7:7" customFormat="1" x14ac:dyDescent="0.2">
      <c r="G357" s="67"/>
    </row>
    <row r="358" spans="7:7" customFormat="1" x14ac:dyDescent="0.2">
      <c r="G358" s="67"/>
    </row>
    <row r="359" spans="7:7" customFormat="1" x14ac:dyDescent="0.2">
      <c r="G359" s="67"/>
    </row>
    <row r="360" spans="7:7" customFormat="1" x14ac:dyDescent="0.2">
      <c r="G360" s="67"/>
    </row>
    <row r="361" spans="7:7" customFormat="1" x14ac:dyDescent="0.2">
      <c r="G361" s="67"/>
    </row>
    <row r="362" spans="7:7" customFormat="1" x14ac:dyDescent="0.2">
      <c r="G362" s="67"/>
    </row>
    <row r="363" spans="7:7" customFormat="1" x14ac:dyDescent="0.2">
      <c r="G363" s="67"/>
    </row>
    <row r="364" spans="7:7" customFormat="1" x14ac:dyDescent="0.2">
      <c r="G364" s="67"/>
    </row>
    <row r="365" spans="7:7" customFormat="1" x14ac:dyDescent="0.2">
      <c r="G365" s="67"/>
    </row>
    <row r="366" spans="7:7" customFormat="1" x14ac:dyDescent="0.2">
      <c r="G366" s="67"/>
    </row>
    <row r="367" spans="7:7" customFormat="1" x14ac:dyDescent="0.2">
      <c r="G367" s="67"/>
    </row>
    <row r="368" spans="7:7" customFormat="1" x14ac:dyDescent="0.2">
      <c r="G368" s="67"/>
    </row>
    <row r="369" spans="7:7" customFormat="1" x14ac:dyDescent="0.2">
      <c r="G369" s="67"/>
    </row>
    <row r="370" spans="7:7" customFormat="1" x14ac:dyDescent="0.2">
      <c r="G370" s="67"/>
    </row>
    <row r="371" spans="7:7" customFormat="1" x14ac:dyDescent="0.2">
      <c r="G371" s="67"/>
    </row>
    <row r="372" spans="7:7" customFormat="1" x14ac:dyDescent="0.2">
      <c r="G372" s="67"/>
    </row>
    <row r="373" spans="7:7" customFormat="1" x14ac:dyDescent="0.2">
      <c r="G373" s="67"/>
    </row>
    <row r="374" spans="7:7" customFormat="1" x14ac:dyDescent="0.2">
      <c r="G374" s="67"/>
    </row>
    <row r="375" spans="7:7" customFormat="1" x14ac:dyDescent="0.2">
      <c r="G375" s="67"/>
    </row>
    <row r="376" spans="7:7" customFormat="1" x14ac:dyDescent="0.2">
      <c r="G376" s="67"/>
    </row>
    <row r="377" spans="7:7" customFormat="1" x14ac:dyDescent="0.2">
      <c r="G377" s="67"/>
    </row>
    <row r="378" spans="7:7" customFormat="1" x14ac:dyDescent="0.2">
      <c r="G378" s="67"/>
    </row>
    <row r="379" spans="7:7" customFormat="1" x14ac:dyDescent="0.2">
      <c r="G379" s="67"/>
    </row>
    <row r="380" spans="7:7" customFormat="1" x14ac:dyDescent="0.2">
      <c r="G380" s="67"/>
    </row>
    <row r="381" spans="7:7" customFormat="1" x14ac:dyDescent="0.2">
      <c r="G381" s="67"/>
    </row>
    <row r="382" spans="7:7" customFormat="1" x14ac:dyDescent="0.2">
      <c r="G382" s="67"/>
    </row>
    <row r="383" spans="7:7" customFormat="1" x14ac:dyDescent="0.2">
      <c r="G383" s="67"/>
    </row>
    <row r="384" spans="7:7" customFormat="1" x14ac:dyDescent="0.2">
      <c r="G384" s="67"/>
    </row>
    <row r="385" spans="7:7" customFormat="1" x14ac:dyDescent="0.2">
      <c r="G385" s="67"/>
    </row>
    <row r="386" spans="7:7" customFormat="1" x14ac:dyDescent="0.2">
      <c r="G386" s="67"/>
    </row>
    <row r="387" spans="7:7" customFormat="1" x14ac:dyDescent="0.2">
      <c r="G387" s="67"/>
    </row>
    <row r="388" spans="7:7" customFormat="1" x14ac:dyDescent="0.2">
      <c r="G388" s="67"/>
    </row>
    <row r="389" spans="7:7" customFormat="1" x14ac:dyDescent="0.2">
      <c r="G389" s="67"/>
    </row>
    <row r="390" spans="7:7" customFormat="1" x14ac:dyDescent="0.2">
      <c r="G390" s="67"/>
    </row>
    <row r="391" spans="7:7" customFormat="1" x14ac:dyDescent="0.2">
      <c r="G391" s="67"/>
    </row>
    <row r="392" spans="7:7" customFormat="1" x14ac:dyDescent="0.2">
      <c r="G392" s="67"/>
    </row>
    <row r="393" spans="7:7" customFormat="1" x14ac:dyDescent="0.2">
      <c r="G393" s="67"/>
    </row>
    <row r="394" spans="7:7" customFormat="1" x14ac:dyDescent="0.2">
      <c r="G394" s="67"/>
    </row>
    <row r="395" spans="7:7" customFormat="1" x14ac:dyDescent="0.2">
      <c r="G395" s="67"/>
    </row>
    <row r="396" spans="7:7" customFormat="1" x14ac:dyDescent="0.2">
      <c r="G396" s="67"/>
    </row>
    <row r="397" spans="7:7" customFormat="1" x14ac:dyDescent="0.2">
      <c r="G397" s="67"/>
    </row>
    <row r="398" spans="7:7" customFormat="1" x14ac:dyDescent="0.2">
      <c r="G398" s="67"/>
    </row>
    <row r="399" spans="7:7" customFormat="1" x14ac:dyDescent="0.2">
      <c r="G399" s="67"/>
    </row>
    <row r="400" spans="7:7" customFormat="1" x14ac:dyDescent="0.2">
      <c r="G400" s="67"/>
    </row>
    <row r="401" spans="7:7" customFormat="1" x14ac:dyDescent="0.2">
      <c r="G401" s="67"/>
    </row>
    <row r="402" spans="7:7" customFormat="1" x14ac:dyDescent="0.2">
      <c r="G402" s="67"/>
    </row>
    <row r="403" spans="7:7" customFormat="1" x14ac:dyDescent="0.2">
      <c r="G403" s="67"/>
    </row>
    <row r="404" spans="7:7" customFormat="1" x14ac:dyDescent="0.2">
      <c r="G404" s="67"/>
    </row>
    <row r="405" spans="7:7" customFormat="1" x14ac:dyDescent="0.2">
      <c r="G405" s="67"/>
    </row>
    <row r="406" spans="7:7" customFormat="1" x14ac:dyDescent="0.2">
      <c r="G406" s="67"/>
    </row>
    <row r="407" spans="7:7" customFormat="1" x14ac:dyDescent="0.2">
      <c r="G407" s="67"/>
    </row>
    <row r="408" spans="7:7" customFormat="1" x14ac:dyDescent="0.2">
      <c r="G408" s="67"/>
    </row>
    <row r="409" spans="7:7" customFormat="1" x14ac:dyDescent="0.2">
      <c r="G409" s="67"/>
    </row>
    <row r="410" spans="7:7" customFormat="1" x14ac:dyDescent="0.2">
      <c r="G410" s="67"/>
    </row>
    <row r="411" spans="7:7" customFormat="1" x14ac:dyDescent="0.2">
      <c r="G411" s="67"/>
    </row>
    <row r="412" spans="7:7" customFormat="1" x14ac:dyDescent="0.2">
      <c r="G412" s="67"/>
    </row>
    <row r="413" spans="7:7" customFormat="1" x14ac:dyDescent="0.2">
      <c r="G413" s="67"/>
    </row>
    <row r="414" spans="7:7" customFormat="1" x14ac:dyDescent="0.2">
      <c r="G414" s="67"/>
    </row>
    <row r="415" spans="7:7" customFormat="1" x14ac:dyDescent="0.2">
      <c r="G415" s="67"/>
    </row>
    <row r="416" spans="7:7" customFormat="1" x14ac:dyDescent="0.2">
      <c r="G416" s="67"/>
    </row>
    <row r="417" spans="7:7" customFormat="1" x14ac:dyDescent="0.2">
      <c r="G417" s="67"/>
    </row>
    <row r="418" spans="7:7" customFormat="1" x14ac:dyDescent="0.2">
      <c r="G418" s="67"/>
    </row>
    <row r="419" spans="7:7" customFormat="1" x14ac:dyDescent="0.2">
      <c r="G419" s="67"/>
    </row>
    <row r="420" spans="7:7" customFormat="1" x14ac:dyDescent="0.2">
      <c r="G420" s="67"/>
    </row>
    <row r="421" spans="7:7" customFormat="1" x14ac:dyDescent="0.2">
      <c r="G421" s="67"/>
    </row>
    <row r="422" spans="7:7" customFormat="1" x14ac:dyDescent="0.2">
      <c r="G422" s="67"/>
    </row>
    <row r="423" spans="7:7" customFormat="1" x14ac:dyDescent="0.2">
      <c r="G423" s="67"/>
    </row>
    <row r="424" spans="7:7" customFormat="1" x14ac:dyDescent="0.2">
      <c r="G424" s="67"/>
    </row>
    <row r="425" spans="7:7" customFormat="1" x14ac:dyDescent="0.2">
      <c r="G425" s="67"/>
    </row>
    <row r="426" spans="7:7" customFormat="1" x14ac:dyDescent="0.2">
      <c r="G426" s="67"/>
    </row>
    <row r="427" spans="7:7" customFormat="1" x14ac:dyDescent="0.2">
      <c r="G427" s="67"/>
    </row>
    <row r="428" spans="7:7" customFormat="1" x14ac:dyDescent="0.2">
      <c r="G428" s="67"/>
    </row>
    <row r="429" spans="7:7" customFormat="1" x14ac:dyDescent="0.2">
      <c r="G429" s="67"/>
    </row>
    <row r="430" spans="7:7" customFormat="1" x14ac:dyDescent="0.2">
      <c r="G430" s="67"/>
    </row>
    <row r="431" spans="7:7" customFormat="1" x14ac:dyDescent="0.2">
      <c r="G431" s="67"/>
    </row>
    <row r="432" spans="7:7" customFormat="1" x14ac:dyDescent="0.2">
      <c r="G432" s="67"/>
    </row>
    <row r="433" spans="7:7" customFormat="1" x14ac:dyDescent="0.2">
      <c r="G433" s="67"/>
    </row>
    <row r="434" spans="7:7" customFormat="1" x14ac:dyDescent="0.2">
      <c r="G434" s="67"/>
    </row>
    <row r="435" spans="7:7" customFormat="1" x14ac:dyDescent="0.2">
      <c r="G435" s="67"/>
    </row>
    <row r="436" spans="7:7" customFormat="1" x14ac:dyDescent="0.2">
      <c r="G436" s="67"/>
    </row>
    <row r="437" spans="7:7" customFormat="1" x14ac:dyDescent="0.2">
      <c r="G437" s="67"/>
    </row>
    <row r="438" spans="7:7" customFormat="1" x14ac:dyDescent="0.2">
      <c r="G438" s="67"/>
    </row>
    <row r="439" spans="7:7" customFormat="1" x14ac:dyDescent="0.2">
      <c r="G439" s="67"/>
    </row>
    <row r="440" spans="7:7" customFormat="1" x14ac:dyDescent="0.2">
      <c r="G440" s="67"/>
    </row>
    <row r="441" spans="7:7" customFormat="1" x14ac:dyDescent="0.2">
      <c r="G441" s="67"/>
    </row>
  </sheetData>
  <autoFilter ref="A1:I259" xr:uid="{E3B55605-CB22-F145-8799-C55FD8E21D9D}"/>
  <conditionalFormatting sqref="A682:A1048576 A1:A259">
    <cfRule type="duplicateValues" dxfId="20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333A0-EB28-A842-957E-ADF3939459AB}">
  <dimension ref="A1:H293"/>
  <sheetViews>
    <sheetView tabSelected="1" topLeftCell="B1" workbookViewId="0">
      <selection activeCell="D17" sqref="D17"/>
    </sheetView>
  </sheetViews>
  <sheetFormatPr baseColWidth="10" defaultRowHeight="16" x14ac:dyDescent="0.2"/>
  <cols>
    <col min="1" max="1" width="11.1640625" hidden="1" customWidth="1"/>
    <col min="2" max="2" width="21.1640625" style="1" bestFit="1" customWidth="1"/>
    <col min="3" max="3" width="39.6640625" bestFit="1" customWidth="1"/>
    <col min="4" max="4" width="15.5" bestFit="1" customWidth="1"/>
    <col min="5" max="5" width="22.5" bestFit="1" customWidth="1"/>
    <col min="6" max="6" width="16.83203125" bestFit="1" customWidth="1"/>
    <col min="7" max="7" width="16.83203125" customWidth="1"/>
    <col min="8" max="8" width="16.83203125" bestFit="1" customWidth="1"/>
  </cols>
  <sheetData>
    <row r="1" spans="1:8" s="2" customFormat="1" x14ac:dyDescent="0.2">
      <c r="A1" s="3" t="s">
        <v>581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2197</v>
      </c>
      <c r="H1" s="3" t="s">
        <v>2196</v>
      </c>
    </row>
    <row r="2" spans="1:8" x14ac:dyDescent="0.2">
      <c r="A2" s="26">
        <v>52831268</v>
      </c>
      <c r="B2" s="37" t="s">
        <v>1753</v>
      </c>
      <c r="C2" s="29" t="s">
        <v>305</v>
      </c>
      <c r="D2" s="33">
        <v>45308</v>
      </c>
      <c r="E2" s="33">
        <v>45398</v>
      </c>
      <c r="F2" s="34" t="s">
        <v>2193</v>
      </c>
      <c r="G2" s="69">
        <v>43.115068493150687</v>
      </c>
      <c r="H2" s="68"/>
    </row>
    <row r="3" spans="1:8" x14ac:dyDescent="0.2">
      <c r="A3" s="26">
        <v>1024462556</v>
      </c>
      <c r="B3" s="37" t="s">
        <v>1754</v>
      </c>
      <c r="C3" s="29" t="s">
        <v>1354</v>
      </c>
      <c r="D3" s="33">
        <v>45308</v>
      </c>
      <c r="E3" s="33">
        <v>45398</v>
      </c>
      <c r="F3" s="34" t="s">
        <v>579</v>
      </c>
      <c r="G3" s="69">
        <v>38.134246575342466</v>
      </c>
      <c r="H3" s="68"/>
    </row>
    <row r="4" spans="1:8" x14ac:dyDescent="0.2">
      <c r="A4" s="26">
        <v>1018459024</v>
      </c>
      <c r="B4" s="37" t="s">
        <v>1755</v>
      </c>
      <c r="C4" s="29" t="s">
        <v>1718</v>
      </c>
      <c r="D4" s="33">
        <v>45308</v>
      </c>
      <c r="E4" s="33">
        <v>45398</v>
      </c>
      <c r="F4" s="34" t="s">
        <v>579</v>
      </c>
      <c r="G4" s="69">
        <v>30.726027397260275</v>
      </c>
      <c r="H4" s="68"/>
    </row>
    <row r="5" spans="1:8" x14ac:dyDescent="0.2">
      <c r="A5" s="26">
        <v>1014236267</v>
      </c>
      <c r="B5" s="37" t="s">
        <v>1756</v>
      </c>
      <c r="C5" s="29" t="s">
        <v>289</v>
      </c>
      <c r="D5" s="33">
        <v>45308</v>
      </c>
      <c r="E5" s="33">
        <v>45398</v>
      </c>
      <c r="F5" s="34" t="s">
        <v>580</v>
      </c>
      <c r="G5" s="69">
        <v>31.424657534246574</v>
      </c>
      <c r="H5" s="68"/>
    </row>
    <row r="6" spans="1:8" x14ac:dyDescent="0.2">
      <c r="A6" s="26">
        <v>1013619322</v>
      </c>
      <c r="B6" s="37" t="s">
        <v>1757</v>
      </c>
      <c r="C6" s="29" t="s">
        <v>1688</v>
      </c>
      <c r="D6" s="33">
        <v>45308</v>
      </c>
      <c r="E6" s="33">
        <v>45398</v>
      </c>
      <c r="F6" s="34" t="s">
        <v>580</v>
      </c>
      <c r="G6" s="69">
        <v>32.9972602739726</v>
      </c>
      <c r="H6" s="68"/>
    </row>
    <row r="7" spans="1:8" x14ac:dyDescent="0.2">
      <c r="A7" s="26">
        <v>1128415752</v>
      </c>
      <c r="B7" s="37" t="s">
        <v>1758</v>
      </c>
      <c r="C7" s="29" t="s">
        <v>1715</v>
      </c>
      <c r="D7" s="33">
        <v>45308</v>
      </c>
      <c r="E7" s="33">
        <v>45398</v>
      </c>
      <c r="F7" s="34" t="s">
        <v>2193</v>
      </c>
      <c r="G7" s="69">
        <v>35.635616438356166</v>
      </c>
      <c r="H7" s="68"/>
    </row>
    <row r="8" spans="1:8" x14ac:dyDescent="0.2">
      <c r="A8" s="26">
        <v>52620704</v>
      </c>
      <c r="B8" s="37" t="s">
        <v>1759</v>
      </c>
      <c r="C8" s="29" t="s">
        <v>380</v>
      </c>
      <c r="D8" s="33">
        <v>45308</v>
      </c>
      <c r="E8" s="33">
        <v>45398</v>
      </c>
      <c r="F8" s="34" t="s">
        <v>2193</v>
      </c>
      <c r="G8" s="69">
        <v>50.873972602739727</v>
      </c>
      <c r="H8" s="68"/>
    </row>
    <row r="9" spans="1:8" x14ac:dyDescent="0.2">
      <c r="A9" s="26">
        <v>39718546</v>
      </c>
      <c r="B9" s="37" t="s">
        <v>1760</v>
      </c>
      <c r="C9" s="29" t="s">
        <v>1720</v>
      </c>
      <c r="D9" s="33">
        <v>45308</v>
      </c>
      <c r="E9" s="33">
        <v>45398</v>
      </c>
      <c r="F9" s="34" t="s">
        <v>580</v>
      </c>
      <c r="G9" s="69">
        <v>58.31232876712329</v>
      </c>
      <c r="H9" s="68"/>
    </row>
    <row r="10" spans="1:8" x14ac:dyDescent="0.2">
      <c r="A10" s="26">
        <v>52998469</v>
      </c>
      <c r="B10" s="37" t="s">
        <v>1761</v>
      </c>
      <c r="C10" s="29" t="s">
        <v>277</v>
      </c>
      <c r="D10" s="33">
        <v>45308</v>
      </c>
      <c r="E10" s="33">
        <v>45398</v>
      </c>
      <c r="F10" s="34" t="s">
        <v>580</v>
      </c>
      <c r="G10" s="69">
        <v>39.556164383561644</v>
      </c>
      <c r="H10" s="68"/>
    </row>
    <row r="11" spans="1:8" x14ac:dyDescent="0.2">
      <c r="A11" s="26">
        <v>1018467839</v>
      </c>
      <c r="B11" s="37" t="s">
        <v>1762</v>
      </c>
      <c r="C11" s="29" t="s">
        <v>285</v>
      </c>
      <c r="D11" s="33">
        <v>45308</v>
      </c>
      <c r="E11" s="33">
        <v>45398</v>
      </c>
      <c r="F11" s="34" t="s">
        <v>579</v>
      </c>
      <c r="G11" s="69">
        <v>29.556164383561644</v>
      </c>
      <c r="H11" s="68"/>
    </row>
    <row r="12" spans="1:8" x14ac:dyDescent="0.2">
      <c r="A12" s="26">
        <v>52856351</v>
      </c>
      <c r="B12" s="37" t="s">
        <v>1763</v>
      </c>
      <c r="C12" s="29" t="s">
        <v>1040</v>
      </c>
      <c r="D12" s="33">
        <v>45308</v>
      </c>
      <c r="E12" s="33">
        <v>45398</v>
      </c>
      <c r="F12" s="34" t="s">
        <v>580</v>
      </c>
      <c r="G12" s="69">
        <v>42.945205479452056</v>
      </c>
      <c r="H12" s="68"/>
    </row>
    <row r="13" spans="1:8" x14ac:dyDescent="0.2">
      <c r="A13" s="26">
        <v>80099682</v>
      </c>
      <c r="B13" s="37" t="s">
        <v>1764</v>
      </c>
      <c r="C13" s="29" t="s">
        <v>1015</v>
      </c>
      <c r="D13" s="33">
        <v>45309</v>
      </c>
      <c r="E13" s="33">
        <v>45399</v>
      </c>
      <c r="F13" s="34" t="s">
        <v>579</v>
      </c>
      <c r="G13" s="69">
        <v>40.443835616438356</v>
      </c>
      <c r="H13" s="68"/>
    </row>
    <row r="14" spans="1:8" x14ac:dyDescent="0.2">
      <c r="A14" s="26">
        <v>79841885</v>
      </c>
      <c r="B14" s="37" t="s">
        <v>1765</v>
      </c>
      <c r="C14" s="29" t="s">
        <v>248</v>
      </c>
      <c r="D14" s="33">
        <v>45308</v>
      </c>
      <c r="E14" s="33">
        <v>45398</v>
      </c>
      <c r="F14" s="34" t="s">
        <v>579</v>
      </c>
      <c r="G14" s="69">
        <v>47.279452054794518</v>
      </c>
      <c r="H14" s="68"/>
    </row>
    <row r="15" spans="1:8" x14ac:dyDescent="0.2">
      <c r="A15" s="26">
        <v>1010192686</v>
      </c>
      <c r="B15" s="37" t="s">
        <v>1766</v>
      </c>
      <c r="C15" s="29" t="s">
        <v>1723</v>
      </c>
      <c r="D15" s="33">
        <v>45309</v>
      </c>
      <c r="E15" s="33">
        <v>45399</v>
      </c>
      <c r="F15" s="34" t="s">
        <v>580</v>
      </c>
      <c r="G15" s="69">
        <v>33.4</v>
      </c>
      <c r="H15" s="68"/>
    </row>
    <row r="16" spans="1:8" x14ac:dyDescent="0.2">
      <c r="A16" s="26">
        <v>1013591299</v>
      </c>
      <c r="B16" s="37" t="s">
        <v>1767</v>
      </c>
      <c r="C16" s="29" t="s">
        <v>291</v>
      </c>
      <c r="D16" s="33">
        <v>45309</v>
      </c>
      <c r="E16" s="33">
        <v>45399</v>
      </c>
      <c r="F16" s="34" t="s">
        <v>580</v>
      </c>
      <c r="G16" s="69">
        <v>36.345205479452055</v>
      </c>
      <c r="H16" s="68"/>
    </row>
    <row r="17" spans="1:8" x14ac:dyDescent="0.2">
      <c r="A17" s="26">
        <v>1033801393</v>
      </c>
      <c r="B17" s="37" t="s">
        <v>1768</v>
      </c>
      <c r="C17" s="29" t="s">
        <v>1399</v>
      </c>
      <c r="D17" s="33">
        <v>45309</v>
      </c>
      <c r="E17" s="33">
        <v>45399</v>
      </c>
      <c r="F17" s="34" t="s">
        <v>2194</v>
      </c>
      <c r="G17" s="69">
        <v>26.408219178082192</v>
      </c>
      <c r="H17" s="68"/>
    </row>
    <row r="18" spans="1:8" x14ac:dyDescent="0.2">
      <c r="A18" s="26">
        <v>1020761216</v>
      </c>
      <c r="B18" s="37" t="s">
        <v>1769</v>
      </c>
      <c r="C18" s="29" t="s">
        <v>425</v>
      </c>
      <c r="D18" s="33">
        <v>45310</v>
      </c>
      <c r="E18" s="33">
        <v>45400</v>
      </c>
      <c r="F18" s="34" t="s">
        <v>580</v>
      </c>
      <c r="G18" s="69">
        <v>32.772602739726025</v>
      </c>
      <c r="H18" s="68"/>
    </row>
    <row r="19" spans="1:8" x14ac:dyDescent="0.2">
      <c r="A19" s="26">
        <v>53061064</v>
      </c>
      <c r="B19" s="37" t="s">
        <v>1770</v>
      </c>
      <c r="C19" s="29" t="s">
        <v>2045</v>
      </c>
      <c r="D19" s="33">
        <v>45310</v>
      </c>
      <c r="E19" s="33">
        <v>45400</v>
      </c>
      <c r="F19" s="34" t="s">
        <v>580</v>
      </c>
      <c r="G19" s="69">
        <v>40.123287671232873</v>
      </c>
      <c r="H19" s="68"/>
    </row>
    <row r="20" spans="1:8" x14ac:dyDescent="0.2">
      <c r="A20" s="26">
        <v>1019019846</v>
      </c>
      <c r="B20" s="37" t="s">
        <v>1771</v>
      </c>
      <c r="C20" s="29" t="s">
        <v>2046</v>
      </c>
      <c r="D20" s="33">
        <v>45310</v>
      </c>
      <c r="E20" s="33">
        <v>45400</v>
      </c>
      <c r="F20" s="34" t="s">
        <v>2194</v>
      </c>
      <c r="G20" s="69">
        <v>36.221917808219175</v>
      </c>
      <c r="H20" s="68"/>
    </row>
    <row r="21" spans="1:8" x14ac:dyDescent="0.2">
      <c r="A21" s="26">
        <v>30204678</v>
      </c>
      <c r="B21" s="37" t="s">
        <v>1772</v>
      </c>
      <c r="C21" s="29" t="s">
        <v>1686</v>
      </c>
      <c r="D21" s="33">
        <v>45310</v>
      </c>
      <c r="E21" s="33">
        <v>45400</v>
      </c>
      <c r="F21" s="34" t="s">
        <v>580</v>
      </c>
      <c r="G21" s="69">
        <v>54.586301369863016</v>
      </c>
      <c r="H21" s="68"/>
    </row>
    <row r="22" spans="1:8" x14ac:dyDescent="0.2">
      <c r="A22" s="26">
        <v>1022370815</v>
      </c>
      <c r="B22" s="37" t="s">
        <v>1773</v>
      </c>
      <c r="C22" s="29" t="s">
        <v>253</v>
      </c>
      <c r="D22" s="33">
        <v>45310</v>
      </c>
      <c r="E22" s="33">
        <v>45369</v>
      </c>
      <c r="F22" s="34" t="s">
        <v>580</v>
      </c>
      <c r="G22" s="69">
        <v>32.410958904109592</v>
      </c>
      <c r="H22" s="68"/>
    </row>
    <row r="23" spans="1:8" x14ac:dyDescent="0.2">
      <c r="A23" s="26">
        <v>38141462</v>
      </c>
      <c r="B23" s="37" t="s">
        <v>1774</v>
      </c>
      <c r="C23" s="29" t="s">
        <v>422</v>
      </c>
      <c r="D23" s="33">
        <v>45310</v>
      </c>
      <c r="E23" s="33">
        <v>45400</v>
      </c>
      <c r="F23" s="34" t="s">
        <v>580</v>
      </c>
      <c r="G23" s="69">
        <v>43.364383561643834</v>
      </c>
      <c r="H23" s="68"/>
    </row>
    <row r="24" spans="1:8" x14ac:dyDescent="0.2">
      <c r="A24" s="26">
        <v>1019126347</v>
      </c>
      <c r="B24" s="37" t="s">
        <v>1775</v>
      </c>
      <c r="C24" s="29" t="s">
        <v>1728</v>
      </c>
      <c r="D24" s="33">
        <v>45310</v>
      </c>
      <c r="E24" s="33">
        <v>45369</v>
      </c>
      <c r="F24" s="34" t="s">
        <v>579</v>
      </c>
      <c r="G24" s="69">
        <v>27.098630136986301</v>
      </c>
      <c r="H24" s="68"/>
    </row>
    <row r="25" spans="1:8" x14ac:dyDescent="0.2">
      <c r="A25" s="26">
        <v>1018514285</v>
      </c>
      <c r="B25" s="37" t="s">
        <v>1776</v>
      </c>
      <c r="C25" s="29" t="s">
        <v>1725</v>
      </c>
      <c r="D25" s="33">
        <v>45314</v>
      </c>
      <c r="E25" s="33">
        <v>45404</v>
      </c>
      <c r="F25" s="34" t="s">
        <v>579</v>
      </c>
      <c r="G25" s="69">
        <v>24.257534246575343</v>
      </c>
      <c r="H25" s="68"/>
    </row>
    <row r="26" spans="1:8" x14ac:dyDescent="0.2">
      <c r="A26" s="26">
        <v>1033698100</v>
      </c>
      <c r="B26" s="37" t="s">
        <v>1777</v>
      </c>
      <c r="C26" s="29" t="s">
        <v>442</v>
      </c>
      <c r="D26" s="33">
        <v>45310</v>
      </c>
      <c r="E26" s="33">
        <v>45400</v>
      </c>
      <c r="F26" s="34" t="s">
        <v>580</v>
      </c>
      <c r="G26" s="69">
        <v>35.904109589041099</v>
      </c>
      <c r="H26" s="68"/>
    </row>
    <row r="27" spans="1:8" x14ac:dyDescent="0.2">
      <c r="A27" s="26">
        <v>1019059939</v>
      </c>
      <c r="B27" s="37" t="s">
        <v>1778</v>
      </c>
      <c r="C27" s="29" t="s">
        <v>244</v>
      </c>
      <c r="D27" s="33">
        <v>45310</v>
      </c>
      <c r="E27" s="33">
        <v>45400</v>
      </c>
      <c r="F27" s="34" t="s">
        <v>579</v>
      </c>
      <c r="G27" s="69">
        <v>32.756164383561647</v>
      </c>
      <c r="H27" s="68"/>
    </row>
    <row r="28" spans="1:8" x14ac:dyDescent="0.2">
      <c r="A28" s="26">
        <v>1032431211</v>
      </c>
      <c r="B28" s="37" t="s">
        <v>1779</v>
      </c>
      <c r="C28" s="29" t="s">
        <v>408</v>
      </c>
      <c r="D28" s="33">
        <v>45313</v>
      </c>
      <c r="E28" s="33">
        <v>45372</v>
      </c>
      <c r="F28" s="34" t="s">
        <v>579</v>
      </c>
      <c r="G28" s="69">
        <v>34.482191780821921</v>
      </c>
      <c r="H28" s="68"/>
    </row>
    <row r="29" spans="1:8" x14ac:dyDescent="0.2">
      <c r="A29" s="26">
        <v>1033714271</v>
      </c>
      <c r="B29" s="37" t="s">
        <v>1780</v>
      </c>
      <c r="C29" s="29" t="s">
        <v>1738</v>
      </c>
      <c r="D29" s="33">
        <v>45313</v>
      </c>
      <c r="E29" s="33">
        <v>45372</v>
      </c>
      <c r="F29" s="34" t="s">
        <v>580</v>
      </c>
      <c r="G29" s="69">
        <v>34.375342465753427</v>
      </c>
      <c r="H29" s="68"/>
    </row>
    <row r="30" spans="1:8" x14ac:dyDescent="0.2">
      <c r="A30" s="26">
        <v>1020719318</v>
      </c>
      <c r="B30" s="37" t="s">
        <v>1781</v>
      </c>
      <c r="C30" s="29" t="s">
        <v>1693</v>
      </c>
      <c r="D30" s="33">
        <v>45313</v>
      </c>
      <c r="E30" s="33">
        <v>45372</v>
      </c>
      <c r="F30" s="34" t="s">
        <v>579</v>
      </c>
      <c r="G30" s="69">
        <v>37.641095890410959</v>
      </c>
      <c r="H30" s="68"/>
    </row>
    <row r="31" spans="1:8" x14ac:dyDescent="0.2">
      <c r="A31" s="26">
        <v>1031149907</v>
      </c>
      <c r="B31" s="37" t="s">
        <v>1782</v>
      </c>
      <c r="C31" s="29" t="s">
        <v>303</v>
      </c>
      <c r="D31" s="33">
        <v>45313</v>
      </c>
      <c r="E31" s="33">
        <v>45372</v>
      </c>
      <c r="F31" s="34" t="s">
        <v>580</v>
      </c>
      <c r="G31" s="69">
        <v>30.213698630136985</v>
      </c>
      <c r="H31" s="68"/>
    </row>
    <row r="32" spans="1:8" x14ac:dyDescent="0.2">
      <c r="A32" s="26">
        <v>1018408738</v>
      </c>
      <c r="B32" s="37" t="s">
        <v>1783</v>
      </c>
      <c r="C32" s="29" t="s">
        <v>1039</v>
      </c>
      <c r="D32" s="33">
        <v>45310</v>
      </c>
      <c r="E32" s="33">
        <v>45400</v>
      </c>
      <c r="F32" s="34" t="s">
        <v>580</v>
      </c>
      <c r="G32" s="69">
        <v>36.991780821917807</v>
      </c>
      <c r="H32" s="68"/>
    </row>
    <row r="33" spans="1:8" x14ac:dyDescent="0.2">
      <c r="A33" s="26">
        <v>1013692085</v>
      </c>
      <c r="B33" s="37" t="s">
        <v>1784</v>
      </c>
      <c r="C33" s="29" t="s">
        <v>1392</v>
      </c>
      <c r="D33" s="33">
        <v>45313</v>
      </c>
      <c r="E33" s="33">
        <v>45372</v>
      </c>
      <c r="F33" s="34" t="s">
        <v>580</v>
      </c>
      <c r="G33" s="69">
        <v>24.358904109589041</v>
      </c>
      <c r="H33" s="68"/>
    </row>
    <row r="34" spans="1:8" x14ac:dyDescent="0.2">
      <c r="A34" s="26">
        <v>16599049</v>
      </c>
      <c r="B34" s="37" t="s">
        <v>1785</v>
      </c>
      <c r="C34" s="29" t="s">
        <v>203</v>
      </c>
      <c r="D34" s="33">
        <v>45313</v>
      </c>
      <c r="E34" s="33">
        <v>45372</v>
      </c>
      <c r="F34" s="34" t="s">
        <v>579</v>
      </c>
      <c r="G34" s="69">
        <v>69.164383561643831</v>
      </c>
      <c r="H34" s="68"/>
    </row>
    <row r="35" spans="1:8" x14ac:dyDescent="0.2">
      <c r="A35" s="26">
        <v>52553549</v>
      </c>
      <c r="B35" s="37" t="s">
        <v>1786</v>
      </c>
      <c r="C35" s="29" t="s">
        <v>935</v>
      </c>
      <c r="D35" s="33">
        <v>45313</v>
      </c>
      <c r="E35" s="33">
        <v>45372</v>
      </c>
      <c r="F35" s="34" t="s">
        <v>580</v>
      </c>
      <c r="G35" s="69">
        <v>53.909589041095892</v>
      </c>
      <c r="H35" s="68"/>
    </row>
    <row r="36" spans="1:8" x14ac:dyDescent="0.2">
      <c r="A36" s="26">
        <v>80727751</v>
      </c>
      <c r="B36" s="37" t="s">
        <v>1787</v>
      </c>
      <c r="C36" s="29" t="s">
        <v>926</v>
      </c>
      <c r="D36" s="33">
        <v>45313</v>
      </c>
      <c r="E36" s="33">
        <v>45372</v>
      </c>
      <c r="F36" s="34" t="s">
        <v>579</v>
      </c>
      <c r="G36" s="69">
        <v>41.202739726027396</v>
      </c>
      <c r="H36" s="68"/>
    </row>
    <row r="37" spans="1:8" x14ac:dyDescent="0.2">
      <c r="A37" s="26">
        <v>1233689002</v>
      </c>
      <c r="B37" s="37" t="s">
        <v>1788</v>
      </c>
      <c r="C37" s="29" t="s">
        <v>1685</v>
      </c>
      <c r="D37" s="33">
        <v>45313</v>
      </c>
      <c r="E37" s="33">
        <v>45372</v>
      </c>
      <c r="F37" s="34" t="s">
        <v>580</v>
      </c>
      <c r="G37" s="69">
        <v>26.306849315068494</v>
      </c>
      <c r="H37" s="68"/>
    </row>
    <row r="38" spans="1:8" x14ac:dyDescent="0.2">
      <c r="A38" s="26">
        <v>1013686479</v>
      </c>
      <c r="B38" s="37" t="s">
        <v>1789</v>
      </c>
      <c r="C38" s="29" t="s">
        <v>1384</v>
      </c>
      <c r="D38" s="33">
        <v>45313</v>
      </c>
      <c r="E38" s="33">
        <v>45372</v>
      </c>
      <c r="F38" s="34" t="s">
        <v>579</v>
      </c>
      <c r="G38" s="69">
        <v>24.915068493150685</v>
      </c>
      <c r="H38" s="68"/>
    </row>
    <row r="39" spans="1:8" x14ac:dyDescent="0.2">
      <c r="A39" s="26">
        <v>1044421373</v>
      </c>
      <c r="B39" s="37" t="s">
        <v>1790</v>
      </c>
      <c r="C39" s="29" t="s">
        <v>2047</v>
      </c>
      <c r="D39" s="33">
        <v>45314</v>
      </c>
      <c r="E39" s="33">
        <v>45404</v>
      </c>
      <c r="F39" s="34" t="s">
        <v>580</v>
      </c>
      <c r="G39" s="69">
        <v>37.263013698630139</v>
      </c>
      <c r="H39" s="68"/>
    </row>
    <row r="40" spans="1:8" x14ac:dyDescent="0.2">
      <c r="A40" s="26">
        <v>1030599541</v>
      </c>
      <c r="B40" s="37" t="s">
        <v>1791</v>
      </c>
      <c r="C40" s="29" t="s">
        <v>2048</v>
      </c>
      <c r="D40" s="33">
        <v>45312</v>
      </c>
      <c r="E40" s="33">
        <v>45493</v>
      </c>
      <c r="F40" s="34" t="s">
        <v>580</v>
      </c>
      <c r="G40" s="69">
        <v>32.515068493150686</v>
      </c>
      <c r="H40" s="68"/>
    </row>
    <row r="41" spans="1:8" x14ac:dyDescent="0.2">
      <c r="A41" s="26">
        <v>1023943303</v>
      </c>
      <c r="B41" s="37" t="s">
        <v>1792</v>
      </c>
      <c r="C41" s="29" t="s">
        <v>361</v>
      </c>
      <c r="D41" s="33">
        <v>45315</v>
      </c>
      <c r="E41" s="33">
        <v>45374</v>
      </c>
      <c r="F41" s="34" t="s">
        <v>580</v>
      </c>
      <c r="G41" s="69">
        <v>28.643835616438356</v>
      </c>
      <c r="H41" s="68"/>
    </row>
    <row r="42" spans="1:8" x14ac:dyDescent="0.2">
      <c r="A42" s="26">
        <v>40038214</v>
      </c>
      <c r="B42" s="37" t="s">
        <v>1793</v>
      </c>
      <c r="C42" s="29" t="s">
        <v>1727</v>
      </c>
      <c r="D42" s="33">
        <v>45316</v>
      </c>
      <c r="E42" s="33">
        <v>45406</v>
      </c>
      <c r="F42" s="34" t="s">
        <v>580</v>
      </c>
      <c r="G42" s="69">
        <v>48.791780821917811</v>
      </c>
      <c r="H42" s="68"/>
    </row>
    <row r="43" spans="1:8" x14ac:dyDescent="0.2">
      <c r="A43" s="26">
        <v>79693505</v>
      </c>
      <c r="B43" s="37" t="s">
        <v>1794</v>
      </c>
      <c r="C43" s="29" t="s">
        <v>331</v>
      </c>
      <c r="D43" s="33">
        <v>45316</v>
      </c>
      <c r="E43" s="33">
        <v>45375</v>
      </c>
      <c r="F43" s="34" t="s">
        <v>579</v>
      </c>
      <c r="G43" s="69">
        <v>48.597260273972601</v>
      </c>
      <c r="H43" s="68"/>
    </row>
    <row r="44" spans="1:8" x14ac:dyDescent="0.2">
      <c r="A44" s="26">
        <v>52417515</v>
      </c>
      <c r="B44" s="37" t="s">
        <v>1795</v>
      </c>
      <c r="C44" s="29" t="s">
        <v>1352</v>
      </c>
      <c r="D44" s="33">
        <v>45316</v>
      </c>
      <c r="E44" s="33">
        <v>45406</v>
      </c>
      <c r="F44" s="34" t="s">
        <v>580</v>
      </c>
      <c r="G44" s="69">
        <v>47.063013698630137</v>
      </c>
      <c r="H44" s="68"/>
    </row>
    <row r="45" spans="1:8" x14ac:dyDescent="0.2">
      <c r="A45" s="26">
        <v>1014209630</v>
      </c>
      <c r="B45" s="37" t="s">
        <v>1796</v>
      </c>
      <c r="C45" s="29" t="s">
        <v>268</v>
      </c>
      <c r="D45" s="33">
        <v>45318</v>
      </c>
      <c r="E45" s="33">
        <v>45408</v>
      </c>
      <c r="F45" s="34" t="s">
        <v>579</v>
      </c>
      <c r="G45" s="69">
        <v>33.873972602739727</v>
      </c>
      <c r="H45" s="68"/>
    </row>
    <row r="46" spans="1:8" x14ac:dyDescent="0.2">
      <c r="A46" s="26">
        <v>1026582215</v>
      </c>
      <c r="B46" s="37" t="s">
        <v>1797</v>
      </c>
      <c r="C46" s="29" t="s">
        <v>2049</v>
      </c>
      <c r="D46" s="33">
        <v>45320</v>
      </c>
      <c r="E46" s="33">
        <v>45410</v>
      </c>
      <c r="F46" s="34" t="s">
        <v>580</v>
      </c>
      <c r="G46" s="69">
        <v>28.852054794520548</v>
      </c>
      <c r="H46" s="68"/>
    </row>
    <row r="47" spans="1:8" x14ac:dyDescent="0.2">
      <c r="A47" s="26">
        <v>52716219</v>
      </c>
      <c r="B47" s="37" t="s">
        <v>1798</v>
      </c>
      <c r="C47" s="29" t="s">
        <v>1318</v>
      </c>
      <c r="D47" s="33">
        <v>45321</v>
      </c>
      <c r="E47" s="33">
        <v>45502</v>
      </c>
      <c r="F47" s="34" t="s">
        <v>580</v>
      </c>
      <c r="G47" s="69">
        <v>43.167123287671231</v>
      </c>
      <c r="H47" s="68"/>
    </row>
    <row r="48" spans="1:8" x14ac:dyDescent="0.2">
      <c r="A48" s="26">
        <v>79627542</v>
      </c>
      <c r="B48" s="37" t="s">
        <v>1799</v>
      </c>
      <c r="C48" s="29" t="s">
        <v>370</v>
      </c>
      <c r="D48" s="33">
        <v>45321</v>
      </c>
      <c r="E48" s="33">
        <v>45502</v>
      </c>
      <c r="F48" s="34" t="s">
        <v>579</v>
      </c>
      <c r="G48" s="69">
        <v>47.035616438356165</v>
      </c>
      <c r="H48" s="68"/>
    </row>
    <row r="49" spans="1:8" x14ac:dyDescent="0.2">
      <c r="A49" s="26">
        <v>52715025</v>
      </c>
      <c r="B49" s="37" t="s">
        <v>1800</v>
      </c>
      <c r="C49" s="29" t="s">
        <v>452</v>
      </c>
      <c r="D49" s="33">
        <v>45321</v>
      </c>
      <c r="E49" s="33">
        <v>45502</v>
      </c>
      <c r="F49" s="34" t="s">
        <v>580</v>
      </c>
      <c r="G49" s="69">
        <v>44.668493150684931</v>
      </c>
      <c r="H49" s="68"/>
    </row>
    <row r="50" spans="1:8" x14ac:dyDescent="0.2">
      <c r="A50" s="26">
        <v>1010229574</v>
      </c>
      <c r="B50" s="37" t="s">
        <v>1801</v>
      </c>
      <c r="C50" s="29" t="s">
        <v>276</v>
      </c>
      <c r="D50" s="33">
        <v>45323</v>
      </c>
      <c r="E50" s="33">
        <v>45412</v>
      </c>
      <c r="F50" s="34" t="s">
        <v>579</v>
      </c>
      <c r="G50" s="69">
        <v>27.413698630136988</v>
      </c>
      <c r="H50" s="68"/>
    </row>
    <row r="51" spans="1:8" x14ac:dyDescent="0.2">
      <c r="A51" s="26">
        <v>1019023316</v>
      </c>
      <c r="B51" s="37" t="s">
        <v>1802</v>
      </c>
      <c r="C51" s="29" t="s">
        <v>290</v>
      </c>
      <c r="D51" s="33">
        <v>45321</v>
      </c>
      <c r="E51" s="33">
        <v>45411</v>
      </c>
      <c r="F51" s="34" t="s">
        <v>579</v>
      </c>
      <c r="G51" s="69">
        <v>35.797260273972604</v>
      </c>
      <c r="H51" s="68"/>
    </row>
    <row r="52" spans="1:8" x14ac:dyDescent="0.2">
      <c r="A52" s="26">
        <v>52966383</v>
      </c>
      <c r="B52" s="37" t="s">
        <v>1803</v>
      </c>
      <c r="C52" s="29" t="s">
        <v>2050</v>
      </c>
      <c r="D52" s="33">
        <v>45321</v>
      </c>
      <c r="E52" s="33">
        <v>45502</v>
      </c>
      <c r="F52" s="34" t="s">
        <v>580</v>
      </c>
      <c r="G52" s="69">
        <v>40.232876712328768</v>
      </c>
      <c r="H52" s="68"/>
    </row>
    <row r="53" spans="1:8" x14ac:dyDescent="0.2">
      <c r="A53" s="26">
        <v>52865885</v>
      </c>
      <c r="B53" s="37" t="s">
        <v>1804</v>
      </c>
      <c r="C53" s="29" t="s">
        <v>430</v>
      </c>
      <c r="D53" s="33">
        <v>45322</v>
      </c>
      <c r="E53" s="33">
        <v>45503</v>
      </c>
      <c r="F53" s="34" t="s">
        <v>580</v>
      </c>
      <c r="G53" s="69">
        <v>41.854794520547948</v>
      </c>
      <c r="H53" s="68"/>
    </row>
    <row r="54" spans="1:8" x14ac:dyDescent="0.2">
      <c r="A54" s="26">
        <v>51935112</v>
      </c>
      <c r="B54" s="37" t="s">
        <v>1805</v>
      </c>
      <c r="C54" s="29" t="s">
        <v>912</v>
      </c>
      <c r="D54" s="33">
        <v>45321</v>
      </c>
      <c r="E54" s="33">
        <v>45502</v>
      </c>
      <c r="F54" s="34" t="s">
        <v>580</v>
      </c>
      <c r="G54" s="69">
        <v>54.769863013698632</v>
      </c>
      <c r="H54" s="68"/>
    </row>
    <row r="55" spans="1:8" x14ac:dyDescent="0.2">
      <c r="A55" s="26">
        <v>26501725</v>
      </c>
      <c r="B55" s="37" t="s">
        <v>1806</v>
      </c>
      <c r="C55" s="29" t="s">
        <v>2051</v>
      </c>
      <c r="D55" s="33">
        <v>45323</v>
      </c>
      <c r="E55" s="33">
        <v>45412</v>
      </c>
      <c r="F55" s="34" t="s">
        <v>580</v>
      </c>
      <c r="G55" s="69">
        <v>59.049315068493151</v>
      </c>
      <c r="H55" s="68"/>
    </row>
    <row r="56" spans="1:8" x14ac:dyDescent="0.2">
      <c r="A56" s="26">
        <v>80072969</v>
      </c>
      <c r="B56" s="37" t="s">
        <v>1807</v>
      </c>
      <c r="C56" s="29" t="s">
        <v>297</v>
      </c>
      <c r="D56" s="33">
        <v>45323</v>
      </c>
      <c r="E56" s="33">
        <v>45412</v>
      </c>
      <c r="F56" s="34" t="s">
        <v>579</v>
      </c>
      <c r="G56" s="69">
        <v>41.482191780821921</v>
      </c>
      <c r="H56" s="68"/>
    </row>
    <row r="57" spans="1:8" x14ac:dyDescent="0.2">
      <c r="A57" s="26">
        <v>52231558</v>
      </c>
      <c r="B57" s="37" t="s">
        <v>1808</v>
      </c>
      <c r="C57" s="29" t="s">
        <v>2052</v>
      </c>
      <c r="D57" s="33">
        <v>45323</v>
      </c>
      <c r="E57" s="33">
        <v>45412</v>
      </c>
      <c r="F57" s="34" t="s">
        <v>580</v>
      </c>
      <c r="G57" s="69">
        <v>47.098630136986301</v>
      </c>
      <c r="H57" s="68"/>
    </row>
    <row r="58" spans="1:8" x14ac:dyDescent="0.2">
      <c r="A58" s="26">
        <v>52903084</v>
      </c>
      <c r="B58" s="37" t="s">
        <v>1809</v>
      </c>
      <c r="C58" s="29" t="s">
        <v>274</v>
      </c>
      <c r="D58" s="33">
        <v>45323</v>
      </c>
      <c r="E58" s="33">
        <v>45412</v>
      </c>
      <c r="F58" s="34" t="s">
        <v>580</v>
      </c>
      <c r="G58" s="69">
        <v>42.084931506849315</v>
      </c>
      <c r="H58" s="68"/>
    </row>
    <row r="59" spans="1:8" x14ac:dyDescent="0.2">
      <c r="A59" s="26">
        <v>63534618</v>
      </c>
      <c r="B59" s="37" t="s">
        <v>1810</v>
      </c>
      <c r="C59" s="29" t="s">
        <v>1699</v>
      </c>
      <c r="D59" s="33">
        <v>45323</v>
      </c>
      <c r="E59" s="33">
        <v>45412</v>
      </c>
      <c r="F59" s="34" t="s">
        <v>580</v>
      </c>
      <c r="G59" s="69">
        <v>41.221917808219175</v>
      </c>
      <c r="H59" s="68"/>
    </row>
    <row r="60" spans="1:8" x14ac:dyDescent="0.2">
      <c r="A60" s="26">
        <v>1016019655</v>
      </c>
      <c r="B60" s="37" t="s">
        <v>1811</v>
      </c>
      <c r="C60" s="29" t="s">
        <v>1341</v>
      </c>
      <c r="D60" s="33">
        <v>45323</v>
      </c>
      <c r="E60" s="33">
        <v>45412</v>
      </c>
      <c r="F60" s="34" t="s">
        <v>579</v>
      </c>
      <c r="G60" s="69">
        <v>34.512328767123286</v>
      </c>
      <c r="H60" s="68"/>
    </row>
    <row r="61" spans="1:8" x14ac:dyDescent="0.2">
      <c r="A61" s="26">
        <v>1010236662</v>
      </c>
      <c r="B61" s="37" t="s">
        <v>1812</v>
      </c>
      <c r="C61" s="29" t="s">
        <v>283</v>
      </c>
      <c r="D61" s="33">
        <v>45323</v>
      </c>
      <c r="E61" s="33">
        <v>45412</v>
      </c>
      <c r="F61" s="34" t="s">
        <v>579</v>
      </c>
      <c r="G61" s="69">
        <v>26.238356164383561</v>
      </c>
      <c r="H61" s="68"/>
    </row>
    <row r="62" spans="1:8" x14ac:dyDescent="0.2">
      <c r="A62" s="26">
        <v>1018450062</v>
      </c>
      <c r="B62" s="37" t="s">
        <v>1813</v>
      </c>
      <c r="C62" s="29" t="s">
        <v>924</v>
      </c>
      <c r="D62" s="33">
        <v>45323</v>
      </c>
      <c r="E62" s="33">
        <v>45382</v>
      </c>
      <c r="F62" s="34" t="s">
        <v>580</v>
      </c>
      <c r="G62" s="69">
        <v>32.008219178082193</v>
      </c>
      <c r="H62" s="68"/>
    </row>
    <row r="63" spans="1:8" x14ac:dyDescent="0.2">
      <c r="A63" s="26">
        <v>1032395296</v>
      </c>
      <c r="B63" s="37" t="s">
        <v>1814</v>
      </c>
      <c r="C63" s="29" t="s">
        <v>999</v>
      </c>
      <c r="D63" s="33">
        <v>45323</v>
      </c>
      <c r="E63" s="33">
        <v>45412</v>
      </c>
      <c r="F63" s="34" t="s">
        <v>580</v>
      </c>
      <c r="G63" s="69">
        <v>36.446575342465756</v>
      </c>
      <c r="H63" s="68"/>
    </row>
    <row r="64" spans="1:8" x14ac:dyDescent="0.2">
      <c r="A64" s="26">
        <v>52264292</v>
      </c>
      <c r="B64" s="37" t="s">
        <v>1815</v>
      </c>
      <c r="C64" s="29" t="s">
        <v>273</v>
      </c>
      <c r="D64" s="33">
        <v>45323</v>
      </c>
      <c r="E64" s="33">
        <v>45412</v>
      </c>
      <c r="F64" s="34" t="s">
        <v>580</v>
      </c>
      <c r="G64" s="69">
        <v>48.764383561643832</v>
      </c>
      <c r="H64" s="68"/>
    </row>
    <row r="65" spans="1:8" x14ac:dyDescent="0.2">
      <c r="A65" s="26">
        <v>1023895667</v>
      </c>
      <c r="B65" s="37" t="s">
        <v>1816</v>
      </c>
      <c r="C65" s="29" t="s">
        <v>264</v>
      </c>
      <c r="D65" s="33">
        <v>45323</v>
      </c>
      <c r="E65" s="33">
        <v>45412</v>
      </c>
      <c r="F65" s="34" t="s">
        <v>579</v>
      </c>
      <c r="G65" s="69">
        <v>33.841095890410962</v>
      </c>
      <c r="H65" s="68"/>
    </row>
    <row r="66" spans="1:8" x14ac:dyDescent="0.2">
      <c r="A66" s="26">
        <v>1030671006</v>
      </c>
      <c r="B66" s="37" t="s">
        <v>1817</v>
      </c>
      <c r="C66" s="29" t="s">
        <v>1736</v>
      </c>
      <c r="D66" s="33">
        <v>45323</v>
      </c>
      <c r="E66" s="33">
        <v>45412</v>
      </c>
      <c r="F66" s="34" t="s">
        <v>579</v>
      </c>
      <c r="G66" s="69">
        <v>27.328767123287673</v>
      </c>
      <c r="H66" s="68"/>
    </row>
    <row r="67" spans="1:8" x14ac:dyDescent="0.2">
      <c r="A67" s="26">
        <v>80156033</v>
      </c>
      <c r="B67" s="37" t="s">
        <v>1818</v>
      </c>
      <c r="C67" s="29" t="s">
        <v>437</v>
      </c>
      <c r="D67" s="33">
        <v>45323</v>
      </c>
      <c r="E67" s="33">
        <v>45412</v>
      </c>
      <c r="F67" s="34" t="s">
        <v>579</v>
      </c>
      <c r="G67" s="69">
        <v>42.438356164383563</v>
      </c>
      <c r="H67" s="68"/>
    </row>
    <row r="68" spans="1:8" x14ac:dyDescent="0.2">
      <c r="A68" s="26">
        <v>80038219</v>
      </c>
      <c r="B68" s="37" t="s">
        <v>1819</v>
      </c>
      <c r="C68" s="29" t="s">
        <v>1348</v>
      </c>
      <c r="D68" s="33">
        <v>45323</v>
      </c>
      <c r="E68" s="33">
        <v>45412</v>
      </c>
      <c r="F68" s="34" t="s">
        <v>579</v>
      </c>
      <c r="G68" s="69">
        <v>43.723287671232875</v>
      </c>
      <c r="H68" s="68"/>
    </row>
    <row r="69" spans="1:8" x14ac:dyDescent="0.2">
      <c r="A69" s="26">
        <v>1003530889</v>
      </c>
      <c r="B69" s="37" t="s">
        <v>1820</v>
      </c>
      <c r="C69" s="29" t="s">
        <v>2053</v>
      </c>
      <c r="D69" s="33">
        <v>45323</v>
      </c>
      <c r="E69" s="33">
        <v>45397</v>
      </c>
      <c r="F69" s="34" t="s">
        <v>580</v>
      </c>
      <c r="G69" s="69">
        <v>22.449315068493149</v>
      </c>
      <c r="H69" s="68"/>
    </row>
    <row r="70" spans="1:8" x14ac:dyDescent="0.2">
      <c r="A70" s="26">
        <v>1016100157</v>
      </c>
      <c r="B70" s="37" t="s">
        <v>1821</v>
      </c>
      <c r="C70" s="29" t="s">
        <v>1390</v>
      </c>
      <c r="D70" s="33">
        <v>45327</v>
      </c>
      <c r="E70" s="33">
        <v>45416</v>
      </c>
      <c r="F70" s="34" t="s">
        <v>579</v>
      </c>
      <c r="G70" s="69">
        <v>25.994520547945207</v>
      </c>
      <c r="H70" s="68"/>
    </row>
    <row r="71" spans="1:8" x14ac:dyDescent="0.2">
      <c r="A71" s="26">
        <v>1014189312</v>
      </c>
      <c r="B71" s="37" t="s">
        <v>1822</v>
      </c>
      <c r="C71" s="29" t="s">
        <v>1382</v>
      </c>
      <c r="D71" s="33">
        <v>45327</v>
      </c>
      <c r="E71" s="33">
        <v>45416</v>
      </c>
      <c r="F71" s="34" t="s">
        <v>580</v>
      </c>
      <c r="G71" s="69">
        <v>36.169863013698631</v>
      </c>
      <c r="H71" s="68"/>
    </row>
    <row r="72" spans="1:8" x14ac:dyDescent="0.2">
      <c r="A72" s="26">
        <v>52367394</v>
      </c>
      <c r="B72" s="37" t="s">
        <v>1823</v>
      </c>
      <c r="C72" s="29" t="s">
        <v>1357</v>
      </c>
      <c r="D72" s="33">
        <v>45324</v>
      </c>
      <c r="E72" s="33">
        <v>45413</v>
      </c>
      <c r="F72" s="34" t="s">
        <v>580</v>
      </c>
      <c r="G72" s="69">
        <v>47.358904109589041</v>
      </c>
      <c r="H72" s="68"/>
    </row>
    <row r="73" spans="1:8" x14ac:dyDescent="0.2">
      <c r="A73" s="26">
        <v>1024562267</v>
      </c>
      <c r="B73" s="37" t="s">
        <v>1824</v>
      </c>
      <c r="C73" s="29" t="s">
        <v>1389</v>
      </c>
      <c r="D73" s="33">
        <v>45327</v>
      </c>
      <c r="E73" s="33">
        <v>45416</v>
      </c>
      <c r="F73" s="34" t="s">
        <v>579</v>
      </c>
      <c r="G73" s="69">
        <v>28.926027397260274</v>
      </c>
      <c r="H73" s="68"/>
    </row>
    <row r="74" spans="1:8" x14ac:dyDescent="0.2">
      <c r="A74" s="26">
        <v>1073254882</v>
      </c>
      <c r="B74" s="37" t="s">
        <v>1825</v>
      </c>
      <c r="C74" s="29" t="s">
        <v>1677</v>
      </c>
      <c r="D74" s="33">
        <v>45327</v>
      </c>
      <c r="E74" s="33">
        <v>45416</v>
      </c>
      <c r="F74" s="34" t="s">
        <v>579</v>
      </c>
      <c r="G74" s="69">
        <v>24.2</v>
      </c>
      <c r="H74" s="68"/>
    </row>
    <row r="75" spans="1:8" x14ac:dyDescent="0.2">
      <c r="A75" s="26">
        <v>1107074848</v>
      </c>
      <c r="B75" s="37" t="s">
        <v>1826</v>
      </c>
      <c r="C75" s="29" t="s">
        <v>997</v>
      </c>
      <c r="D75" s="33">
        <v>45327</v>
      </c>
      <c r="E75" s="33">
        <v>45416</v>
      </c>
      <c r="F75" s="34" t="s">
        <v>580</v>
      </c>
      <c r="G75" s="69">
        <v>31.027397260273972</v>
      </c>
      <c r="H75" s="68"/>
    </row>
    <row r="76" spans="1:8" x14ac:dyDescent="0.2">
      <c r="A76" s="26">
        <v>9399924</v>
      </c>
      <c r="B76" s="37" t="s">
        <v>1827</v>
      </c>
      <c r="C76" s="29" t="s">
        <v>1355</v>
      </c>
      <c r="D76" s="33">
        <v>45325</v>
      </c>
      <c r="E76" s="33">
        <v>45414</v>
      </c>
      <c r="F76" s="34" t="s">
        <v>579</v>
      </c>
      <c r="G76" s="69">
        <v>49.07123287671233</v>
      </c>
      <c r="H76" s="68"/>
    </row>
    <row r="77" spans="1:8" x14ac:dyDescent="0.2">
      <c r="A77" s="26">
        <v>1014223728</v>
      </c>
      <c r="B77" s="37" t="s">
        <v>1828</v>
      </c>
      <c r="C77" s="29" t="s">
        <v>2054</v>
      </c>
      <c r="D77" s="33">
        <v>45327</v>
      </c>
      <c r="E77" s="33">
        <v>45416</v>
      </c>
      <c r="F77" s="34" t="s">
        <v>579</v>
      </c>
      <c r="G77" s="69">
        <v>32.57260273972603</v>
      </c>
      <c r="H77" s="68"/>
    </row>
    <row r="78" spans="1:8" x14ac:dyDescent="0.2">
      <c r="A78" s="26">
        <v>1020713243</v>
      </c>
      <c r="B78" s="37" t="s">
        <v>1829</v>
      </c>
      <c r="C78" s="29" t="s">
        <v>189</v>
      </c>
      <c r="D78" s="33">
        <v>45327</v>
      </c>
      <c r="E78" s="33">
        <v>45416</v>
      </c>
      <c r="F78" s="34" t="s">
        <v>580</v>
      </c>
      <c r="G78" s="69">
        <v>38.038356164383565</v>
      </c>
      <c r="H78" s="68"/>
    </row>
    <row r="79" spans="1:8" x14ac:dyDescent="0.2">
      <c r="A79" s="26">
        <v>1000603159</v>
      </c>
      <c r="B79" s="37" t="s">
        <v>1830</v>
      </c>
      <c r="C79" s="29" t="s">
        <v>1731</v>
      </c>
      <c r="D79" s="33">
        <v>45327</v>
      </c>
      <c r="E79" s="33">
        <v>45416</v>
      </c>
      <c r="F79" s="34" t="s">
        <v>580</v>
      </c>
      <c r="G79" s="69">
        <v>22.06027397260274</v>
      </c>
      <c r="H79" s="68"/>
    </row>
    <row r="80" spans="1:8" x14ac:dyDescent="0.2">
      <c r="A80" s="26">
        <v>1022431774</v>
      </c>
      <c r="B80" s="37" t="s">
        <v>1831</v>
      </c>
      <c r="C80" s="29" t="s">
        <v>1406</v>
      </c>
      <c r="D80" s="33">
        <v>45327</v>
      </c>
      <c r="E80" s="33">
        <v>45416</v>
      </c>
      <c r="F80" s="34" t="s">
        <v>580</v>
      </c>
      <c r="G80" s="69">
        <v>26.18904109589041</v>
      </c>
      <c r="H80" s="68"/>
    </row>
    <row r="81" spans="1:8" x14ac:dyDescent="0.2">
      <c r="A81" s="26">
        <v>1020741692</v>
      </c>
      <c r="B81" s="37" t="s">
        <v>1832</v>
      </c>
      <c r="C81" s="29" t="s">
        <v>1331</v>
      </c>
      <c r="D81" s="33">
        <v>45327</v>
      </c>
      <c r="E81" s="33">
        <v>45416</v>
      </c>
      <c r="F81" s="34" t="s">
        <v>579</v>
      </c>
      <c r="G81" s="69">
        <v>34.835616438356162</v>
      </c>
      <c r="H81" s="68"/>
    </row>
    <row r="82" spans="1:8" x14ac:dyDescent="0.2">
      <c r="A82" s="26">
        <v>73122163</v>
      </c>
      <c r="B82" s="37" t="s">
        <v>1833</v>
      </c>
      <c r="C82" s="29" t="s">
        <v>275</v>
      </c>
      <c r="D82" s="33">
        <v>45327</v>
      </c>
      <c r="E82" s="33">
        <v>45416</v>
      </c>
      <c r="F82" s="34" t="s">
        <v>579</v>
      </c>
      <c r="G82" s="69">
        <v>58.57260273972603</v>
      </c>
      <c r="H82" s="68"/>
    </row>
    <row r="83" spans="1:8" x14ac:dyDescent="0.2">
      <c r="A83" s="26">
        <v>281686</v>
      </c>
      <c r="B83" s="37" t="s">
        <v>1834</v>
      </c>
      <c r="C83" s="29" t="s">
        <v>2055</v>
      </c>
      <c r="D83" s="33">
        <v>45328</v>
      </c>
      <c r="E83" s="33">
        <v>45417</v>
      </c>
      <c r="F83" s="34" t="s">
        <v>580</v>
      </c>
      <c r="G83" s="69">
        <v>50.646575342465752</v>
      </c>
      <c r="H83" s="68"/>
    </row>
    <row r="84" spans="1:8" x14ac:dyDescent="0.2">
      <c r="A84" s="26">
        <v>1022413056</v>
      </c>
      <c r="B84" s="37" t="s">
        <v>1835</v>
      </c>
      <c r="C84" s="29" t="s">
        <v>2056</v>
      </c>
      <c r="D84" s="33">
        <v>45329</v>
      </c>
      <c r="E84" s="33">
        <v>45388</v>
      </c>
      <c r="F84" s="34" t="s">
        <v>580</v>
      </c>
      <c r="G84" s="69">
        <v>27.983561643835618</v>
      </c>
      <c r="H84" s="68"/>
    </row>
    <row r="85" spans="1:8" x14ac:dyDescent="0.2">
      <c r="A85" s="26">
        <v>52789376</v>
      </c>
      <c r="B85" s="37" t="s">
        <v>1836</v>
      </c>
      <c r="C85" s="29" t="s">
        <v>1748</v>
      </c>
      <c r="D85" s="33">
        <v>45329</v>
      </c>
      <c r="E85" s="33">
        <v>45418</v>
      </c>
      <c r="F85" s="34" t="s">
        <v>580</v>
      </c>
      <c r="G85" s="69">
        <v>43.42739726027397</v>
      </c>
      <c r="H85" s="68"/>
    </row>
    <row r="86" spans="1:8" x14ac:dyDescent="0.2">
      <c r="A86" s="26">
        <v>1018466306</v>
      </c>
      <c r="B86" s="37" t="s">
        <v>1837</v>
      </c>
      <c r="C86" s="29" t="s">
        <v>2057</v>
      </c>
      <c r="D86" s="33">
        <v>45330</v>
      </c>
      <c r="E86" s="33">
        <v>45419</v>
      </c>
      <c r="F86" s="34" t="s">
        <v>580</v>
      </c>
      <c r="G86" s="69">
        <v>29.80821917808219</v>
      </c>
      <c r="H86" s="68"/>
    </row>
    <row r="87" spans="1:8" x14ac:dyDescent="0.2">
      <c r="A87" s="26">
        <v>1014227023</v>
      </c>
      <c r="B87" s="37" t="s">
        <v>1838</v>
      </c>
      <c r="C87" s="29" t="s">
        <v>1316</v>
      </c>
      <c r="D87" s="33">
        <v>45330</v>
      </c>
      <c r="E87" s="33">
        <v>45419</v>
      </c>
      <c r="F87" s="34" t="s">
        <v>579</v>
      </c>
      <c r="G87" s="69">
        <v>32.268493150684932</v>
      </c>
      <c r="H87" s="68"/>
    </row>
    <row r="88" spans="1:8" x14ac:dyDescent="0.2">
      <c r="A88" s="26">
        <v>1020779761</v>
      </c>
      <c r="B88" s="37" t="s">
        <v>1839</v>
      </c>
      <c r="C88" s="29" t="s">
        <v>1350</v>
      </c>
      <c r="D88" s="33">
        <v>45331</v>
      </c>
      <c r="E88" s="33">
        <v>45420</v>
      </c>
      <c r="F88" s="34" t="s">
        <v>580</v>
      </c>
      <c r="G88" s="69">
        <v>30.901369863013699</v>
      </c>
      <c r="H88" s="68"/>
    </row>
    <row r="89" spans="1:8" x14ac:dyDescent="0.2">
      <c r="A89" s="26">
        <v>1032430853</v>
      </c>
      <c r="B89" s="37" t="s">
        <v>1840</v>
      </c>
      <c r="C89" s="29" t="s">
        <v>1732</v>
      </c>
      <c r="D89" s="33">
        <v>45330</v>
      </c>
      <c r="E89" s="33">
        <v>45419</v>
      </c>
      <c r="F89" s="34" t="s">
        <v>579</v>
      </c>
      <c r="G89" s="69">
        <v>34.709589041095889</v>
      </c>
      <c r="H89" s="68"/>
    </row>
    <row r="90" spans="1:8" x14ac:dyDescent="0.2">
      <c r="A90" s="26">
        <v>53105914</v>
      </c>
      <c r="B90" s="37" t="s">
        <v>1841</v>
      </c>
      <c r="C90" s="29" t="s">
        <v>1729</v>
      </c>
      <c r="D90" s="33">
        <v>45330</v>
      </c>
      <c r="E90" s="33">
        <v>45419</v>
      </c>
      <c r="F90" s="34" t="s">
        <v>580</v>
      </c>
      <c r="G90" s="69">
        <v>39.183561643835617</v>
      </c>
      <c r="H90" s="68"/>
    </row>
    <row r="91" spans="1:8" x14ac:dyDescent="0.2">
      <c r="A91" s="26">
        <v>1033768643</v>
      </c>
      <c r="B91" s="37" t="s">
        <v>1842</v>
      </c>
      <c r="C91" s="29" t="s">
        <v>1752</v>
      </c>
      <c r="D91" s="33">
        <v>45330</v>
      </c>
      <c r="E91" s="33">
        <v>45397</v>
      </c>
      <c r="F91" s="34" t="s">
        <v>580</v>
      </c>
      <c r="G91" s="69">
        <v>29.361643835616437</v>
      </c>
      <c r="H91" s="68"/>
    </row>
    <row r="92" spans="1:8" x14ac:dyDescent="0.2">
      <c r="A92" s="26">
        <v>1026269012</v>
      </c>
      <c r="B92" s="37" t="s">
        <v>1843</v>
      </c>
      <c r="C92" s="29" t="s">
        <v>2058</v>
      </c>
      <c r="D92" s="33">
        <v>45334</v>
      </c>
      <c r="E92" s="33">
        <v>45423</v>
      </c>
      <c r="F92" s="34" t="s">
        <v>580</v>
      </c>
      <c r="G92" s="69">
        <v>33.805479452054797</v>
      </c>
      <c r="H92" s="68"/>
    </row>
    <row r="93" spans="1:8" x14ac:dyDescent="0.2">
      <c r="A93" s="26">
        <v>1013617849</v>
      </c>
      <c r="B93" s="37" t="s">
        <v>1844</v>
      </c>
      <c r="C93" s="29" t="s">
        <v>2059</v>
      </c>
      <c r="D93" s="33">
        <v>45334</v>
      </c>
      <c r="E93" s="33">
        <v>45423</v>
      </c>
      <c r="F93" s="34" t="s">
        <v>579</v>
      </c>
      <c r="G93" s="69">
        <v>33.153424657534245</v>
      </c>
      <c r="H93" s="68"/>
    </row>
    <row r="94" spans="1:8" x14ac:dyDescent="0.2">
      <c r="A94" s="26">
        <v>1013649810</v>
      </c>
      <c r="B94" s="37" t="s">
        <v>1845</v>
      </c>
      <c r="C94" s="29" t="s">
        <v>543</v>
      </c>
      <c r="D94" s="33">
        <v>45334</v>
      </c>
      <c r="E94" s="33">
        <v>45400</v>
      </c>
      <c r="F94" s="34" t="s">
        <v>579</v>
      </c>
      <c r="G94" s="69">
        <v>29.736986301369864</v>
      </c>
      <c r="H94" s="68"/>
    </row>
    <row r="95" spans="1:8" x14ac:dyDescent="0.2">
      <c r="A95" s="26">
        <v>80820437</v>
      </c>
      <c r="B95" s="37" t="s">
        <v>1846</v>
      </c>
      <c r="C95" s="29" t="s">
        <v>2060</v>
      </c>
      <c r="D95" s="33">
        <v>45335</v>
      </c>
      <c r="E95" s="33">
        <v>45424</v>
      </c>
      <c r="F95" s="34" t="s">
        <v>579</v>
      </c>
      <c r="G95" s="69">
        <v>38.747945205479454</v>
      </c>
      <c r="H95" s="68"/>
    </row>
    <row r="96" spans="1:8" x14ac:dyDescent="0.2">
      <c r="A96" s="26">
        <v>1144075202</v>
      </c>
      <c r="B96" s="37" t="s">
        <v>1847</v>
      </c>
      <c r="C96" s="29" t="s">
        <v>2061</v>
      </c>
      <c r="D96" s="33">
        <v>45334</v>
      </c>
      <c r="E96" s="33">
        <v>45399</v>
      </c>
      <c r="F96" s="34" t="s">
        <v>580</v>
      </c>
      <c r="G96" s="69">
        <v>29.254794520547946</v>
      </c>
      <c r="H96" s="68"/>
    </row>
    <row r="97" spans="1:8" x14ac:dyDescent="0.2">
      <c r="A97" s="26">
        <v>1032414853</v>
      </c>
      <c r="B97" s="37" t="s">
        <v>1848</v>
      </c>
      <c r="C97" s="29" t="s">
        <v>2062</v>
      </c>
      <c r="D97" s="33">
        <v>45334</v>
      </c>
      <c r="E97" s="33">
        <v>45423</v>
      </c>
      <c r="F97" s="34" t="s">
        <v>579</v>
      </c>
      <c r="G97" s="69">
        <v>35.630136986301373</v>
      </c>
      <c r="H97" s="68"/>
    </row>
    <row r="98" spans="1:8" x14ac:dyDescent="0.2">
      <c r="A98" s="26">
        <v>1033738130</v>
      </c>
      <c r="B98" s="37" t="s">
        <v>1849</v>
      </c>
      <c r="C98" s="29" t="s">
        <v>947</v>
      </c>
      <c r="D98" s="33">
        <v>45334</v>
      </c>
      <c r="E98" s="33">
        <v>45423</v>
      </c>
      <c r="F98" s="34" t="s">
        <v>580</v>
      </c>
      <c r="G98" s="69">
        <v>32.372602739726027</v>
      </c>
      <c r="H98" s="68"/>
    </row>
    <row r="99" spans="1:8" x14ac:dyDescent="0.2">
      <c r="A99" s="26">
        <v>79938506</v>
      </c>
      <c r="B99" s="37" t="s">
        <v>1850</v>
      </c>
      <c r="C99" s="29" t="s">
        <v>396</v>
      </c>
      <c r="D99" s="33">
        <v>45337</v>
      </c>
      <c r="E99" s="33">
        <v>45426</v>
      </c>
      <c r="F99" s="34" t="s">
        <v>579</v>
      </c>
      <c r="G99" s="69">
        <v>44.090410958904108</v>
      </c>
      <c r="H99" s="68"/>
    </row>
    <row r="100" spans="1:8" x14ac:dyDescent="0.2">
      <c r="A100" s="26">
        <v>52350815</v>
      </c>
      <c r="B100" s="37" t="s">
        <v>1851</v>
      </c>
      <c r="C100" s="29" t="s">
        <v>2063</v>
      </c>
      <c r="D100" s="33">
        <v>45337</v>
      </c>
      <c r="E100" s="33">
        <v>45426</v>
      </c>
      <c r="F100" s="34" t="s">
        <v>580</v>
      </c>
      <c r="G100" s="69">
        <v>45.671232876712331</v>
      </c>
      <c r="H100" s="68"/>
    </row>
    <row r="101" spans="1:8" x14ac:dyDescent="0.2">
      <c r="A101" s="26">
        <v>1019065222</v>
      </c>
      <c r="B101" s="37" t="s">
        <v>1852</v>
      </c>
      <c r="C101" s="29" t="s">
        <v>2064</v>
      </c>
      <c r="D101" s="33">
        <v>45338</v>
      </c>
      <c r="E101" s="33">
        <v>45427</v>
      </c>
      <c r="F101" s="34" t="s">
        <v>580</v>
      </c>
      <c r="G101" s="69">
        <v>32.260273972602739</v>
      </c>
      <c r="H101" s="68"/>
    </row>
    <row r="102" spans="1:8" x14ac:dyDescent="0.2">
      <c r="A102" s="26">
        <v>1094248576</v>
      </c>
      <c r="B102" s="37" t="s">
        <v>1853</v>
      </c>
      <c r="C102" s="29" t="s">
        <v>1747</v>
      </c>
      <c r="D102" s="33">
        <v>45337</v>
      </c>
      <c r="E102" s="33">
        <v>45426</v>
      </c>
      <c r="F102" s="34" t="s">
        <v>580</v>
      </c>
      <c r="G102" s="69">
        <v>34.238356164383561</v>
      </c>
      <c r="H102" s="68"/>
    </row>
    <row r="103" spans="1:8" x14ac:dyDescent="0.2">
      <c r="A103" s="26">
        <v>53118172</v>
      </c>
      <c r="B103" s="37" t="s">
        <v>1854</v>
      </c>
      <c r="C103" s="29" t="s">
        <v>2065</v>
      </c>
      <c r="D103" s="33">
        <v>45338</v>
      </c>
      <c r="E103" s="33">
        <v>45427</v>
      </c>
      <c r="F103" s="34" t="s">
        <v>580</v>
      </c>
      <c r="G103" s="69">
        <v>38.821917808219176</v>
      </c>
      <c r="H103" s="68"/>
    </row>
    <row r="104" spans="1:8" x14ac:dyDescent="0.2">
      <c r="A104" s="26">
        <v>52432379</v>
      </c>
      <c r="B104" s="37" t="s">
        <v>1855</v>
      </c>
      <c r="C104" s="29" t="s">
        <v>2066</v>
      </c>
      <c r="D104" s="33">
        <v>45339</v>
      </c>
      <c r="E104" s="33">
        <v>45428</v>
      </c>
      <c r="F104" s="34" t="s">
        <v>580</v>
      </c>
      <c r="G104" s="69">
        <v>46.994520547945207</v>
      </c>
      <c r="H104" s="68"/>
    </row>
    <row r="105" spans="1:8" x14ac:dyDescent="0.2">
      <c r="A105" s="26">
        <v>80071753</v>
      </c>
      <c r="B105" s="37" t="s">
        <v>1856</v>
      </c>
      <c r="C105" s="29" t="s">
        <v>2067</v>
      </c>
      <c r="D105" s="33">
        <v>45337</v>
      </c>
      <c r="E105" s="33">
        <v>45426</v>
      </c>
      <c r="F105" s="34" t="s">
        <v>579</v>
      </c>
      <c r="G105" s="69">
        <v>42.531506849315072</v>
      </c>
      <c r="H105" s="68"/>
    </row>
    <row r="106" spans="1:8" x14ac:dyDescent="0.2">
      <c r="A106" s="26">
        <v>1022339406</v>
      </c>
      <c r="B106" s="37" t="s">
        <v>1857</v>
      </c>
      <c r="C106" s="29" t="s">
        <v>1682</v>
      </c>
      <c r="D106" s="33">
        <v>45341</v>
      </c>
      <c r="E106" s="33">
        <v>45430</v>
      </c>
      <c r="F106" s="34" t="s">
        <v>580</v>
      </c>
      <c r="G106" s="69">
        <v>36.597260273972601</v>
      </c>
      <c r="H106" s="68"/>
    </row>
    <row r="107" spans="1:8" x14ac:dyDescent="0.2">
      <c r="A107" s="26">
        <v>1010222665</v>
      </c>
      <c r="B107" s="37" t="s">
        <v>1858</v>
      </c>
      <c r="C107" s="29" t="s">
        <v>2068</v>
      </c>
      <c r="D107" s="33">
        <v>45341</v>
      </c>
      <c r="E107" s="33">
        <v>45430</v>
      </c>
      <c r="F107" s="34" t="s">
        <v>580</v>
      </c>
      <c r="G107" s="69">
        <v>28.632876712328766</v>
      </c>
      <c r="H107" s="68"/>
    </row>
    <row r="108" spans="1:8" x14ac:dyDescent="0.2">
      <c r="A108" s="26">
        <v>1023892238</v>
      </c>
      <c r="B108" s="37" t="s">
        <v>1859</v>
      </c>
      <c r="C108" s="29" t="s">
        <v>2069</v>
      </c>
      <c r="D108" s="33">
        <v>45339</v>
      </c>
      <c r="E108" s="33">
        <v>45428</v>
      </c>
      <c r="F108" s="34" t="s">
        <v>580</v>
      </c>
      <c r="G108" s="69">
        <v>34.701369863013696</v>
      </c>
      <c r="H108" s="68"/>
    </row>
    <row r="109" spans="1:8" x14ac:dyDescent="0.2">
      <c r="A109" s="26">
        <v>52340785</v>
      </c>
      <c r="B109" s="37" t="s">
        <v>1860</v>
      </c>
      <c r="C109" s="29" t="s">
        <v>986</v>
      </c>
      <c r="D109" s="33">
        <v>45351</v>
      </c>
      <c r="E109" s="33">
        <v>45440</v>
      </c>
      <c r="F109" s="34" t="s">
        <v>580</v>
      </c>
      <c r="G109" s="69">
        <v>48.873972602739727</v>
      </c>
      <c r="H109" s="68"/>
    </row>
    <row r="110" spans="1:8" x14ac:dyDescent="0.2">
      <c r="A110" s="26">
        <v>52445547</v>
      </c>
      <c r="B110" s="37" t="s">
        <v>1861</v>
      </c>
      <c r="C110" s="29" t="s">
        <v>245</v>
      </c>
      <c r="D110" s="33">
        <v>45345</v>
      </c>
      <c r="E110" s="33">
        <v>45397</v>
      </c>
      <c r="F110" s="34" t="s">
        <v>580</v>
      </c>
      <c r="G110" s="69">
        <v>44.646575342465752</v>
      </c>
      <c r="H110" s="68"/>
    </row>
    <row r="111" spans="1:8" x14ac:dyDescent="0.2">
      <c r="A111" s="26">
        <v>1014290314</v>
      </c>
      <c r="B111" s="37" t="s">
        <v>1862</v>
      </c>
      <c r="C111" s="29" t="s">
        <v>2070</v>
      </c>
      <c r="D111" s="33">
        <v>45346</v>
      </c>
      <c r="E111" s="33">
        <v>45401</v>
      </c>
      <c r="F111" s="34" t="s">
        <v>580</v>
      </c>
      <c r="G111" s="69">
        <v>26.621917808219177</v>
      </c>
      <c r="H111" s="68"/>
    </row>
    <row r="112" spans="1:8" x14ac:dyDescent="0.2">
      <c r="A112" s="26">
        <v>79946077</v>
      </c>
      <c r="B112" s="37" t="s">
        <v>1863</v>
      </c>
      <c r="C112" s="29" t="s">
        <v>1376</v>
      </c>
      <c r="D112" s="33">
        <v>45349</v>
      </c>
      <c r="E112" s="33">
        <v>45469</v>
      </c>
      <c r="F112" s="34" t="s">
        <v>579</v>
      </c>
      <c r="G112" s="69">
        <v>46.150684931506852</v>
      </c>
      <c r="H112" s="68"/>
    </row>
    <row r="113" spans="1:8" x14ac:dyDescent="0.2">
      <c r="A113" s="26">
        <v>1030620532</v>
      </c>
      <c r="B113" s="37" t="s">
        <v>1864</v>
      </c>
      <c r="C113" s="29" t="s">
        <v>222</v>
      </c>
      <c r="D113" s="33">
        <v>45350</v>
      </c>
      <c r="E113" s="33">
        <v>45399</v>
      </c>
      <c r="F113" s="34" t="s">
        <v>580</v>
      </c>
      <c r="G113" s="69">
        <v>31.361643835616437</v>
      </c>
      <c r="H113" s="68"/>
    </row>
    <row r="114" spans="1:8" x14ac:dyDescent="0.2">
      <c r="A114" s="26">
        <v>1016077023</v>
      </c>
      <c r="B114" s="37" t="s">
        <v>1865</v>
      </c>
      <c r="C114" s="29" t="s">
        <v>186</v>
      </c>
      <c r="D114" s="33">
        <v>45350</v>
      </c>
      <c r="E114" s="33">
        <v>45405</v>
      </c>
      <c r="F114" s="34" t="s">
        <v>579</v>
      </c>
      <c r="G114" s="69">
        <v>28.849315068493151</v>
      </c>
      <c r="H114" s="68"/>
    </row>
    <row r="115" spans="1:8" x14ac:dyDescent="0.2">
      <c r="A115" s="26">
        <v>1010247856</v>
      </c>
      <c r="B115" s="37" t="s">
        <v>1866</v>
      </c>
      <c r="C115" s="29" t="s">
        <v>1745</v>
      </c>
      <c r="D115" s="33">
        <v>45350</v>
      </c>
      <c r="E115" s="33">
        <v>45403</v>
      </c>
      <c r="F115" s="34" t="s">
        <v>580</v>
      </c>
      <c r="G115" s="69">
        <v>24.421917808219177</v>
      </c>
      <c r="H115" s="68"/>
    </row>
    <row r="116" spans="1:8" x14ac:dyDescent="0.2">
      <c r="A116" s="26">
        <v>80007346</v>
      </c>
      <c r="B116" s="37" t="s">
        <v>1867</v>
      </c>
      <c r="C116" s="29" t="s">
        <v>1675</v>
      </c>
      <c r="D116" s="33">
        <v>45349</v>
      </c>
      <c r="E116" s="33">
        <v>45401</v>
      </c>
      <c r="F116" s="34" t="s">
        <v>579</v>
      </c>
      <c r="G116" s="69">
        <v>44.243835616438353</v>
      </c>
      <c r="H116" s="68"/>
    </row>
    <row r="117" spans="1:8" x14ac:dyDescent="0.2">
      <c r="A117" s="26">
        <v>52802099</v>
      </c>
      <c r="B117" s="37" t="s">
        <v>1868</v>
      </c>
      <c r="C117" s="29" t="s">
        <v>1667</v>
      </c>
      <c r="D117" s="33">
        <v>45350</v>
      </c>
      <c r="E117" s="33">
        <v>45401</v>
      </c>
      <c r="F117" s="34" t="s">
        <v>580</v>
      </c>
      <c r="G117" s="69">
        <v>43.178082191780824</v>
      </c>
      <c r="H117" s="68"/>
    </row>
    <row r="118" spans="1:8" x14ac:dyDescent="0.2">
      <c r="A118" s="26">
        <v>1098672367</v>
      </c>
      <c r="B118" s="37" t="s">
        <v>1869</v>
      </c>
      <c r="C118" s="29" t="s">
        <v>1396</v>
      </c>
      <c r="D118" s="33">
        <v>45351</v>
      </c>
      <c r="E118" s="33">
        <v>45440</v>
      </c>
      <c r="F118" s="34" t="s">
        <v>579</v>
      </c>
      <c r="G118" s="69">
        <v>34.80821917808219</v>
      </c>
      <c r="H118" s="68"/>
    </row>
    <row r="119" spans="1:8" x14ac:dyDescent="0.2">
      <c r="A119" s="26">
        <v>1077858176</v>
      </c>
      <c r="B119" s="37" t="s">
        <v>1870</v>
      </c>
      <c r="C119" s="29" t="s">
        <v>243</v>
      </c>
      <c r="D119" s="33">
        <v>45356</v>
      </c>
      <c r="E119" s="33">
        <v>45477</v>
      </c>
      <c r="F119" s="34" t="s">
        <v>580</v>
      </c>
      <c r="G119" s="69">
        <v>33.389041095890413</v>
      </c>
      <c r="H119" s="68"/>
    </row>
    <row r="120" spans="1:8" x14ac:dyDescent="0.2">
      <c r="A120" s="26">
        <v>1032409279</v>
      </c>
      <c r="B120" s="37" t="s">
        <v>1871</v>
      </c>
      <c r="C120" s="29" t="s">
        <v>293</v>
      </c>
      <c r="D120" s="33">
        <v>45356</v>
      </c>
      <c r="E120" s="33">
        <v>45477</v>
      </c>
      <c r="F120" s="34" t="s">
        <v>580</v>
      </c>
      <c r="G120" s="69">
        <v>35.917808219178085</v>
      </c>
      <c r="H120" s="68"/>
    </row>
    <row r="121" spans="1:8" x14ac:dyDescent="0.2">
      <c r="A121" s="26">
        <v>1143152719</v>
      </c>
      <c r="B121" s="37" t="s">
        <v>1872</v>
      </c>
      <c r="C121" s="29" t="s">
        <v>1744</v>
      </c>
      <c r="D121" s="33">
        <v>45356</v>
      </c>
      <c r="E121" s="33">
        <v>45447</v>
      </c>
      <c r="F121" s="34" t="s">
        <v>580</v>
      </c>
      <c r="G121" s="69">
        <v>28.493150684931507</v>
      </c>
      <c r="H121" s="68"/>
    </row>
    <row r="122" spans="1:8" x14ac:dyDescent="0.2">
      <c r="A122" s="26">
        <v>1019003534</v>
      </c>
      <c r="B122" s="37" t="s">
        <v>1873</v>
      </c>
      <c r="C122" s="29" t="s">
        <v>1342</v>
      </c>
      <c r="D122" s="33">
        <v>45358</v>
      </c>
      <c r="E122" s="33">
        <v>45479</v>
      </c>
      <c r="F122" s="34" t="s">
        <v>579</v>
      </c>
      <c r="G122" s="69">
        <v>38.024657534246572</v>
      </c>
      <c r="H122" s="68"/>
    </row>
    <row r="123" spans="1:8" x14ac:dyDescent="0.2">
      <c r="A123" s="26">
        <v>52916322</v>
      </c>
      <c r="B123" s="37" t="s">
        <v>1874</v>
      </c>
      <c r="C123" s="29" t="s">
        <v>569</v>
      </c>
      <c r="D123" s="33">
        <v>45359</v>
      </c>
      <c r="E123" s="33">
        <v>45480</v>
      </c>
      <c r="F123" s="34" t="s">
        <v>580</v>
      </c>
      <c r="G123" s="69">
        <v>39.536986301369865</v>
      </c>
      <c r="H123" s="68"/>
    </row>
    <row r="124" spans="1:8" x14ac:dyDescent="0.2">
      <c r="A124" s="26">
        <v>1026299312</v>
      </c>
      <c r="B124" s="37" t="s">
        <v>1875</v>
      </c>
      <c r="C124" s="29" t="s">
        <v>2071</v>
      </c>
      <c r="D124" s="33">
        <v>45364</v>
      </c>
      <c r="E124" s="33">
        <v>45545</v>
      </c>
      <c r="F124" s="34" t="s">
        <v>580</v>
      </c>
      <c r="G124" s="69">
        <v>26.723287671232878</v>
      </c>
      <c r="H124" s="68"/>
    </row>
    <row r="125" spans="1:8" x14ac:dyDescent="0.2">
      <c r="A125" s="26">
        <v>51647967</v>
      </c>
      <c r="B125" s="37" t="s">
        <v>1876</v>
      </c>
      <c r="C125" s="29" t="s">
        <v>262</v>
      </c>
      <c r="D125" s="33">
        <v>45364</v>
      </c>
      <c r="E125" s="33">
        <v>45547</v>
      </c>
      <c r="F125" s="34" t="s">
        <v>580</v>
      </c>
      <c r="G125" s="69">
        <v>61.821917808219176</v>
      </c>
      <c r="H125" s="68"/>
    </row>
    <row r="126" spans="1:8" x14ac:dyDescent="0.2">
      <c r="A126" s="26">
        <v>46669452</v>
      </c>
      <c r="B126" s="37" t="s">
        <v>1877</v>
      </c>
      <c r="C126" s="29" t="s">
        <v>2072</v>
      </c>
      <c r="D126" s="33">
        <v>45364</v>
      </c>
      <c r="E126" s="33">
        <v>45424</v>
      </c>
      <c r="F126" s="34" t="s">
        <v>580</v>
      </c>
      <c r="G126" s="69">
        <v>51.463013698630135</v>
      </c>
      <c r="H126" s="68"/>
    </row>
    <row r="127" spans="1:8" x14ac:dyDescent="0.2">
      <c r="A127" s="26">
        <v>52428259</v>
      </c>
      <c r="B127" s="37" t="s">
        <v>1878</v>
      </c>
      <c r="C127" s="29" t="s">
        <v>2073</v>
      </c>
      <c r="D127" s="33">
        <v>45365</v>
      </c>
      <c r="E127" s="33">
        <v>45656</v>
      </c>
      <c r="F127" s="34" t="s">
        <v>580</v>
      </c>
      <c r="G127" s="69">
        <v>45.778082191780825</v>
      </c>
      <c r="H127" s="68"/>
    </row>
    <row r="128" spans="1:8" x14ac:dyDescent="0.2">
      <c r="A128" s="26">
        <v>1013647960</v>
      </c>
      <c r="B128" s="37" t="s">
        <v>1879</v>
      </c>
      <c r="C128" s="29" t="s">
        <v>1742</v>
      </c>
      <c r="D128" s="33">
        <v>45365</v>
      </c>
      <c r="E128" s="33">
        <v>45453</v>
      </c>
      <c r="F128" s="34" t="s">
        <v>579</v>
      </c>
      <c r="G128" s="69">
        <v>30.008219178082193</v>
      </c>
      <c r="H128" s="68"/>
    </row>
    <row r="129" spans="1:8" x14ac:dyDescent="0.2">
      <c r="A129" s="26">
        <v>1075870143</v>
      </c>
      <c r="B129" s="37" t="s">
        <v>1880</v>
      </c>
      <c r="C129" s="29" t="s">
        <v>1323</v>
      </c>
      <c r="D129" s="33">
        <v>45365</v>
      </c>
      <c r="E129" s="33">
        <v>45456</v>
      </c>
      <c r="F129" s="34" t="s">
        <v>580</v>
      </c>
      <c r="G129" s="69">
        <v>38.019178082191779</v>
      </c>
      <c r="H129" s="68"/>
    </row>
    <row r="130" spans="1:8" x14ac:dyDescent="0.2">
      <c r="A130" s="26">
        <v>1026264475</v>
      </c>
      <c r="B130" s="37" t="s">
        <v>1881</v>
      </c>
      <c r="C130" s="29" t="s">
        <v>2074</v>
      </c>
      <c r="D130" s="33">
        <v>45366</v>
      </c>
      <c r="E130" s="33">
        <v>45487</v>
      </c>
      <c r="F130" s="34" t="s">
        <v>580</v>
      </c>
      <c r="G130" s="69">
        <v>35.536986301369865</v>
      </c>
      <c r="H130" s="68"/>
    </row>
    <row r="131" spans="1:8" x14ac:dyDescent="0.2">
      <c r="A131" s="26">
        <v>1031121036</v>
      </c>
      <c r="B131" s="37" t="s">
        <v>1882</v>
      </c>
      <c r="C131" s="29" t="s">
        <v>2075</v>
      </c>
      <c r="D131" s="33">
        <v>45366</v>
      </c>
      <c r="E131" s="33">
        <v>45426</v>
      </c>
      <c r="F131" s="34" t="s">
        <v>579</v>
      </c>
      <c r="G131" s="69">
        <v>37.989041095890414</v>
      </c>
      <c r="H131" s="68"/>
    </row>
    <row r="132" spans="1:8" x14ac:dyDescent="0.2">
      <c r="A132" s="26">
        <v>51690917</v>
      </c>
      <c r="B132" s="37" t="s">
        <v>1883</v>
      </c>
      <c r="C132" s="29" t="s">
        <v>2076</v>
      </c>
      <c r="D132" s="33">
        <v>45366</v>
      </c>
      <c r="E132" s="33">
        <v>45656</v>
      </c>
      <c r="F132" s="34" t="s">
        <v>580</v>
      </c>
      <c r="G132" s="69">
        <v>60.838356164383562</v>
      </c>
      <c r="H132" s="68"/>
    </row>
    <row r="133" spans="1:8" x14ac:dyDescent="0.2">
      <c r="A133" s="26">
        <v>79918406</v>
      </c>
      <c r="B133" s="37" t="s">
        <v>1884</v>
      </c>
      <c r="C133" s="29" t="s">
        <v>1694</v>
      </c>
      <c r="D133" s="33">
        <v>45372</v>
      </c>
      <c r="E133" s="33">
        <v>45432</v>
      </c>
      <c r="F133" s="34" t="s">
        <v>579</v>
      </c>
      <c r="G133" s="69">
        <v>43.739726027397261</v>
      </c>
      <c r="H133" s="68"/>
    </row>
    <row r="134" spans="1:8" x14ac:dyDescent="0.2">
      <c r="A134" s="26">
        <v>11200997</v>
      </c>
      <c r="B134" s="37" t="s">
        <v>1885</v>
      </c>
      <c r="C134" s="29" t="s">
        <v>949</v>
      </c>
      <c r="D134" s="33">
        <v>45374</v>
      </c>
      <c r="E134" s="33">
        <v>45465</v>
      </c>
      <c r="F134" s="34" t="s">
        <v>579</v>
      </c>
      <c r="G134" s="69">
        <v>46.61917808219178</v>
      </c>
      <c r="H134" s="68"/>
    </row>
    <row r="135" spans="1:8" x14ac:dyDescent="0.2">
      <c r="A135" s="26">
        <v>52234434</v>
      </c>
      <c r="B135" s="37" t="s">
        <v>1886</v>
      </c>
      <c r="C135" s="29" t="s">
        <v>1317</v>
      </c>
      <c r="D135" s="33">
        <v>45377</v>
      </c>
      <c r="E135" s="33">
        <v>45590</v>
      </c>
      <c r="F135" s="34" t="s">
        <v>580</v>
      </c>
      <c r="G135" s="69">
        <v>45.895890410958906</v>
      </c>
      <c r="H135" s="68"/>
    </row>
    <row r="136" spans="1:8" x14ac:dyDescent="0.2">
      <c r="A136" s="26">
        <v>1032376098</v>
      </c>
      <c r="B136" s="37" t="s">
        <v>1887</v>
      </c>
      <c r="C136" s="29" t="s">
        <v>1703</v>
      </c>
      <c r="D136" s="33">
        <v>45378</v>
      </c>
      <c r="E136" s="33">
        <v>45622</v>
      </c>
      <c r="F136" s="34" t="s">
        <v>579</v>
      </c>
      <c r="G136" s="69">
        <v>37.517808219178079</v>
      </c>
      <c r="H136" s="68"/>
    </row>
    <row r="137" spans="1:8" x14ac:dyDescent="0.2">
      <c r="A137" s="26">
        <v>1030662030</v>
      </c>
      <c r="B137" s="37" t="s">
        <v>1888</v>
      </c>
      <c r="C137" s="29" t="s">
        <v>1695</v>
      </c>
      <c r="D137" s="33">
        <v>45384</v>
      </c>
      <c r="E137" s="33">
        <v>45627</v>
      </c>
      <c r="F137" s="34" t="s">
        <v>580</v>
      </c>
      <c r="G137" s="69">
        <v>28.257534246575343</v>
      </c>
      <c r="H137" s="68"/>
    </row>
    <row r="138" spans="1:8" x14ac:dyDescent="0.2">
      <c r="A138" s="26">
        <v>1125348026</v>
      </c>
      <c r="B138" s="37" t="s">
        <v>1889</v>
      </c>
      <c r="C138" s="29" t="s">
        <v>990</v>
      </c>
      <c r="D138" s="33">
        <v>45384</v>
      </c>
      <c r="E138" s="33">
        <v>45566</v>
      </c>
      <c r="F138" s="34" t="s">
        <v>579</v>
      </c>
      <c r="G138" s="69">
        <v>38.109589041095887</v>
      </c>
      <c r="H138" s="68"/>
    </row>
    <row r="139" spans="1:8" x14ac:dyDescent="0.2">
      <c r="A139" s="26">
        <v>52464540</v>
      </c>
      <c r="B139" s="37" t="s">
        <v>1890</v>
      </c>
      <c r="C139" s="29" t="s">
        <v>1673</v>
      </c>
      <c r="D139" s="33">
        <v>45384</v>
      </c>
      <c r="E139" s="33">
        <v>45627</v>
      </c>
      <c r="F139" s="34" t="s">
        <v>580</v>
      </c>
      <c r="G139" s="69">
        <v>45.136986301369866</v>
      </c>
      <c r="H139" s="68"/>
    </row>
    <row r="140" spans="1:8" x14ac:dyDescent="0.2">
      <c r="A140" s="26">
        <v>52253462</v>
      </c>
      <c r="B140" s="37" t="s">
        <v>1891</v>
      </c>
      <c r="C140" s="29" t="s">
        <v>1404</v>
      </c>
      <c r="D140" s="33">
        <v>45384</v>
      </c>
      <c r="E140" s="33">
        <v>45444</v>
      </c>
      <c r="F140" s="34" t="s">
        <v>580</v>
      </c>
      <c r="G140" s="69">
        <v>49.676712328767124</v>
      </c>
      <c r="H140" s="68"/>
    </row>
    <row r="141" spans="1:8" x14ac:dyDescent="0.2">
      <c r="A141" s="26">
        <v>53015601</v>
      </c>
      <c r="B141" s="37" t="s">
        <v>1892</v>
      </c>
      <c r="C141" s="29" t="s">
        <v>1696</v>
      </c>
      <c r="D141" s="33">
        <v>45384</v>
      </c>
      <c r="E141" s="33">
        <v>45627</v>
      </c>
      <c r="F141" s="34" t="s">
        <v>580</v>
      </c>
      <c r="G141" s="69">
        <v>39.31232876712329</v>
      </c>
      <c r="H141" s="68"/>
    </row>
    <row r="142" spans="1:8" x14ac:dyDescent="0.2">
      <c r="A142" s="26">
        <v>35394243</v>
      </c>
      <c r="B142" s="37" t="s">
        <v>1893</v>
      </c>
      <c r="C142" s="29" t="s">
        <v>211</v>
      </c>
      <c r="D142" s="33">
        <v>45384</v>
      </c>
      <c r="E142" s="33">
        <v>45627</v>
      </c>
      <c r="F142" s="34" t="s">
        <v>580</v>
      </c>
      <c r="G142" s="69">
        <v>40.356164383561641</v>
      </c>
      <c r="H142" s="68"/>
    </row>
    <row r="143" spans="1:8" x14ac:dyDescent="0.2">
      <c r="A143" s="26">
        <v>80546098</v>
      </c>
      <c r="B143" s="37" t="s">
        <v>1894</v>
      </c>
      <c r="C143" s="29" t="s">
        <v>429</v>
      </c>
      <c r="D143" s="33">
        <v>45384</v>
      </c>
      <c r="E143" s="33">
        <v>45474</v>
      </c>
      <c r="F143" s="34" t="s">
        <v>579</v>
      </c>
      <c r="G143" s="69">
        <v>42.230136986301368</v>
      </c>
      <c r="H143" s="68"/>
    </row>
    <row r="144" spans="1:8" x14ac:dyDescent="0.2">
      <c r="A144" s="26">
        <v>1014264458</v>
      </c>
      <c r="B144" s="37" t="s">
        <v>1895</v>
      </c>
      <c r="C144" s="29" t="s">
        <v>906</v>
      </c>
      <c r="D144" s="33">
        <v>45384</v>
      </c>
      <c r="E144" s="33">
        <v>45566</v>
      </c>
      <c r="F144" s="34" t="s">
        <v>580</v>
      </c>
      <c r="G144" s="69">
        <v>29.06027397260274</v>
      </c>
      <c r="H144" s="68"/>
    </row>
    <row r="145" spans="1:8" x14ac:dyDescent="0.2">
      <c r="A145" s="26">
        <v>1033740886</v>
      </c>
      <c r="B145" s="37" t="s">
        <v>1896</v>
      </c>
      <c r="C145" s="29" t="s">
        <v>555</v>
      </c>
      <c r="D145" s="33">
        <v>45384</v>
      </c>
      <c r="E145" s="33">
        <v>45627</v>
      </c>
      <c r="F145" s="34" t="s">
        <v>580</v>
      </c>
      <c r="G145" s="69">
        <v>32.290410958904111</v>
      </c>
      <c r="H145" s="68"/>
    </row>
    <row r="146" spans="1:8" x14ac:dyDescent="0.2">
      <c r="A146" s="26">
        <v>43876314</v>
      </c>
      <c r="B146" s="37" t="s">
        <v>1897</v>
      </c>
      <c r="C146" s="29" t="s">
        <v>2077</v>
      </c>
      <c r="D146" s="33">
        <v>45385</v>
      </c>
      <c r="E146" s="33">
        <v>45659</v>
      </c>
      <c r="F146" s="34" t="s">
        <v>580</v>
      </c>
      <c r="G146" s="69">
        <v>43.186301369863017</v>
      </c>
      <c r="H146" s="68"/>
    </row>
    <row r="147" spans="1:8" x14ac:dyDescent="0.2">
      <c r="A147" s="26">
        <v>1016026111</v>
      </c>
      <c r="B147" s="37" t="s">
        <v>1898</v>
      </c>
      <c r="C147" s="29" t="s">
        <v>1360</v>
      </c>
      <c r="D147" s="33">
        <v>45387</v>
      </c>
      <c r="E147" s="33">
        <v>45600</v>
      </c>
      <c r="F147" s="34" t="s">
        <v>579</v>
      </c>
      <c r="G147" s="69">
        <v>33.9972602739726</v>
      </c>
      <c r="H147" s="68"/>
    </row>
    <row r="148" spans="1:8" x14ac:dyDescent="0.2">
      <c r="A148" s="26">
        <v>1015428775</v>
      </c>
      <c r="B148" s="37" t="s">
        <v>1899</v>
      </c>
      <c r="C148" s="29" t="s">
        <v>1019</v>
      </c>
      <c r="D148" s="33">
        <v>45387</v>
      </c>
      <c r="E148" s="33">
        <v>45539</v>
      </c>
      <c r="F148" s="34" t="s">
        <v>580</v>
      </c>
      <c r="G148" s="69">
        <v>32.243835616438353</v>
      </c>
      <c r="H148" s="68"/>
    </row>
    <row r="149" spans="1:8" x14ac:dyDescent="0.2">
      <c r="A149" s="26">
        <v>53136212</v>
      </c>
      <c r="B149" s="37" t="s">
        <v>1900</v>
      </c>
      <c r="C149" s="29" t="s">
        <v>882</v>
      </c>
      <c r="D149" s="33">
        <v>45386</v>
      </c>
      <c r="E149" s="33">
        <v>45446</v>
      </c>
      <c r="F149" s="34" t="s">
        <v>580</v>
      </c>
      <c r="G149" s="69">
        <v>38.531506849315072</v>
      </c>
      <c r="H149" s="68"/>
    </row>
    <row r="150" spans="1:8" x14ac:dyDescent="0.2">
      <c r="A150" s="26">
        <v>1033798227</v>
      </c>
      <c r="B150" s="37" t="s">
        <v>1901</v>
      </c>
      <c r="C150" s="29" t="s">
        <v>187</v>
      </c>
      <c r="D150" s="33">
        <v>45387</v>
      </c>
      <c r="E150" s="33">
        <v>45539</v>
      </c>
      <c r="F150" s="34" t="s">
        <v>580</v>
      </c>
      <c r="G150" s="69">
        <v>26.81917808219178</v>
      </c>
      <c r="H150" s="68"/>
    </row>
    <row r="151" spans="1:8" x14ac:dyDescent="0.2">
      <c r="A151" s="26">
        <v>1016095170</v>
      </c>
      <c r="B151" s="37" t="s">
        <v>1902</v>
      </c>
      <c r="C151" s="29" t="s">
        <v>1402</v>
      </c>
      <c r="D151" s="33">
        <v>45390</v>
      </c>
      <c r="E151" s="33">
        <v>45603</v>
      </c>
      <c r="F151" s="34" t="s">
        <v>580</v>
      </c>
      <c r="G151" s="69">
        <v>26.81095890410959</v>
      </c>
      <c r="H151" s="68"/>
    </row>
    <row r="152" spans="1:8" x14ac:dyDescent="0.2">
      <c r="A152" s="26">
        <v>1015415523</v>
      </c>
      <c r="B152" s="37" t="s">
        <v>1903</v>
      </c>
      <c r="C152" s="29" t="s">
        <v>2078</v>
      </c>
      <c r="D152" s="33">
        <v>45391</v>
      </c>
      <c r="E152" s="33">
        <v>45634</v>
      </c>
      <c r="F152" s="34" t="s">
        <v>580</v>
      </c>
      <c r="G152" s="69">
        <v>34.4986301369863</v>
      </c>
      <c r="H152" s="68"/>
    </row>
    <row r="153" spans="1:8" x14ac:dyDescent="0.2">
      <c r="A153" s="26">
        <v>8980500</v>
      </c>
      <c r="B153" s="37" t="s">
        <v>1904</v>
      </c>
      <c r="C153" s="29" t="s">
        <v>478</v>
      </c>
      <c r="D153" s="33">
        <v>45394</v>
      </c>
      <c r="E153" s="33">
        <v>45454</v>
      </c>
      <c r="F153" s="34" t="s">
        <v>579</v>
      </c>
      <c r="G153" s="69">
        <v>43.07123287671233</v>
      </c>
      <c r="H153" s="68"/>
    </row>
    <row r="154" spans="1:8" x14ac:dyDescent="0.2">
      <c r="A154" s="26">
        <v>98669394</v>
      </c>
      <c r="B154" s="37" t="s">
        <v>1905</v>
      </c>
      <c r="C154" s="29" t="s">
        <v>1704</v>
      </c>
      <c r="D154" s="33">
        <v>45397</v>
      </c>
      <c r="E154" s="33">
        <v>45671</v>
      </c>
      <c r="F154" s="34" t="s">
        <v>579</v>
      </c>
      <c r="G154" s="69">
        <v>44.641095890410959</v>
      </c>
      <c r="H154" s="68"/>
    </row>
    <row r="155" spans="1:8" x14ac:dyDescent="0.2">
      <c r="A155" s="26">
        <v>1077036124</v>
      </c>
      <c r="B155" s="37" t="s">
        <v>1906</v>
      </c>
      <c r="C155" s="29" t="s">
        <v>317</v>
      </c>
      <c r="D155" s="33">
        <v>45398</v>
      </c>
      <c r="E155" s="33">
        <v>45611</v>
      </c>
      <c r="F155" s="34" t="s">
        <v>579</v>
      </c>
      <c r="G155" s="69">
        <v>25.594520547945205</v>
      </c>
      <c r="H155" s="68"/>
    </row>
    <row r="156" spans="1:8" x14ac:dyDescent="0.2">
      <c r="A156" s="26">
        <v>79689748</v>
      </c>
      <c r="B156" s="37" t="s">
        <v>1907</v>
      </c>
      <c r="C156" s="29" t="s">
        <v>314</v>
      </c>
      <c r="D156" s="33">
        <v>45407</v>
      </c>
      <c r="E156" s="33">
        <v>45650</v>
      </c>
      <c r="F156" s="34" t="s">
        <v>579</v>
      </c>
      <c r="G156" s="69">
        <v>48.901369863013699</v>
      </c>
      <c r="H156" s="68"/>
    </row>
    <row r="157" spans="1:8" x14ac:dyDescent="0.2">
      <c r="A157" s="26">
        <v>1014308426</v>
      </c>
      <c r="B157" s="37" t="s">
        <v>1908</v>
      </c>
      <c r="C157" s="29" t="s">
        <v>1380</v>
      </c>
      <c r="D157" s="33">
        <v>45400</v>
      </c>
      <c r="E157" s="33">
        <v>45613</v>
      </c>
      <c r="F157" s="34" t="s">
        <v>580</v>
      </c>
      <c r="G157" s="69">
        <v>24.624657534246577</v>
      </c>
      <c r="H157" s="68"/>
    </row>
    <row r="158" spans="1:8" x14ac:dyDescent="0.2">
      <c r="A158" s="26">
        <v>52029559</v>
      </c>
      <c r="B158" s="37" t="s">
        <v>1909</v>
      </c>
      <c r="C158" s="29" t="s">
        <v>2079</v>
      </c>
      <c r="D158" s="33">
        <v>45401</v>
      </c>
      <c r="E158" s="33">
        <v>45633</v>
      </c>
      <c r="F158" s="34" t="s">
        <v>580</v>
      </c>
      <c r="G158" s="69">
        <v>52.591780821917808</v>
      </c>
      <c r="H158" s="68"/>
    </row>
    <row r="159" spans="1:8" x14ac:dyDescent="0.2">
      <c r="A159" s="26">
        <v>52983482</v>
      </c>
      <c r="B159" s="37" t="s">
        <v>1910</v>
      </c>
      <c r="C159" s="29" t="s">
        <v>1669</v>
      </c>
      <c r="D159" s="33">
        <v>45401</v>
      </c>
      <c r="E159" s="33">
        <v>45644</v>
      </c>
      <c r="F159" s="34" t="s">
        <v>580</v>
      </c>
      <c r="G159" s="69">
        <v>40.279452054794518</v>
      </c>
      <c r="H159" s="68"/>
    </row>
    <row r="160" spans="1:8" x14ac:dyDescent="0.2">
      <c r="A160" s="26">
        <v>1013578092</v>
      </c>
      <c r="B160" s="37" t="s">
        <v>1911</v>
      </c>
      <c r="C160" s="29" t="s">
        <v>2080</v>
      </c>
      <c r="D160" s="33">
        <v>45402</v>
      </c>
      <c r="E160" s="33">
        <v>45485</v>
      </c>
      <c r="F160" s="34" t="s">
        <v>580</v>
      </c>
      <c r="G160" s="69">
        <v>38.041095890410958</v>
      </c>
      <c r="H160" s="68"/>
    </row>
    <row r="161" spans="1:8" x14ac:dyDescent="0.2">
      <c r="A161" s="26">
        <v>32748048</v>
      </c>
      <c r="B161" s="37" t="s">
        <v>1912</v>
      </c>
      <c r="C161" s="29" t="s">
        <v>2081</v>
      </c>
      <c r="D161" s="33">
        <v>45405</v>
      </c>
      <c r="E161" s="33">
        <v>45587</v>
      </c>
      <c r="F161" s="34" t="s">
        <v>580</v>
      </c>
      <c r="G161" s="69">
        <v>53.550684931506851</v>
      </c>
      <c r="H161" s="68"/>
    </row>
    <row r="162" spans="1:8" x14ac:dyDescent="0.2">
      <c r="A162" s="26">
        <v>1015436045</v>
      </c>
      <c r="B162" s="37" t="s">
        <v>1913</v>
      </c>
      <c r="C162" s="29" t="s">
        <v>310</v>
      </c>
      <c r="D162" s="33">
        <v>45405</v>
      </c>
      <c r="E162" s="33">
        <v>45618</v>
      </c>
      <c r="F162" s="34" t="s">
        <v>580</v>
      </c>
      <c r="G162" s="69">
        <v>31.490410958904111</v>
      </c>
      <c r="H162" s="68"/>
    </row>
    <row r="163" spans="1:8" x14ac:dyDescent="0.2">
      <c r="A163" s="26">
        <v>1019015868</v>
      </c>
      <c r="B163" s="37" t="s">
        <v>1914</v>
      </c>
      <c r="C163" s="29" t="s">
        <v>261</v>
      </c>
      <c r="D163" s="33">
        <v>45405</v>
      </c>
      <c r="E163" s="33">
        <v>45648</v>
      </c>
      <c r="F163" s="34" t="s">
        <v>579</v>
      </c>
      <c r="G163" s="69">
        <v>36.88219178082192</v>
      </c>
      <c r="H163" s="68"/>
    </row>
    <row r="164" spans="1:8" x14ac:dyDescent="0.2">
      <c r="A164" s="26">
        <v>1018403700</v>
      </c>
      <c r="B164" s="37" t="s">
        <v>1915</v>
      </c>
      <c r="C164" s="29" t="s">
        <v>1319</v>
      </c>
      <c r="D164" s="33">
        <v>45407</v>
      </c>
      <c r="E164" s="33">
        <v>45650</v>
      </c>
      <c r="F164" s="34" t="s">
        <v>579</v>
      </c>
      <c r="G164" s="69">
        <v>37.9972602739726</v>
      </c>
      <c r="H164" s="68"/>
    </row>
    <row r="165" spans="1:8" x14ac:dyDescent="0.2">
      <c r="A165" s="26">
        <v>1032429847</v>
      </c>
      <c r="B165" s="37" t="s">
        <v>1916</v>
      </c>
      <c r="C165" s="29" t="s">
        <v>972</v>
      </c>
      <c r="D165" s="33">
        <v>45407</v>
      </c>
      <c r="E165" s="33">
        <v>45620</v>
      </c>
      <c r="F165" s="34" t="s">
        <v>579</v>
      </c>
      <c r="G165" s="69">
        <v>35.178082191780824</v>
      </c>
      <c r="H165" s="68"/>
    </row>
    <row r="166" spans="1:8" x14ac:dyDescent="0.2">
      <c r="A166" s="26">
        <v>1013639871</v>
      </c>
      <c r="B166" s="37" t="s">
        <v>1917</v>
      </c>
      <c r="C166" s="29" t="s">
        <v>1010</v>
      </c>
      <c r="D166" s="33">
        <v>45408</v>
      </c>
      <c r="E166" s="33">
        <v>45672</v>
      </c>
      <c r="F166" s="34" t="s">
        <v>579</v>
      </c>
      <c r="G166" s="69">
        <v>31.054794520547944</v>
      </c>
      <c r="H166" s="68"/>
    </row>
    <row r="167" spans="1:8" x14ac:dyDescent="0.2">
      <c r="A167" s="26">
        <v>80774458</v>
      </c>
      <c r="B167" s="37" t="s">
        <v>1918</v>
      </c>
      <c r="C167" s="29" t="s">
        <v>2082</v>
      </c>
      <c r="D167" s="33">
        <v>45407</v>
      </c>
      <c r="E167" s="33">
        <v>45635</v>
      </c>
      <c r="F167" s="34" t="s">
        <v>579</v>
      </c>
      <c r="G167" s="69">
        <v>38.556164383561644</v>
      </c>
      <c r="H167" s="68"/>
    </row>
    <row r="168" spans="1:8" x14ac:dyDescent="0.2">
      <c r="A168" s="26">
        <v>1030532600</v>
      </c>
      <c r="B168" s="37" t="s">
        <v>1919</v>
      </c>
      <c r="C168" s="29" t="s">
        <v>2083</v>
      </c>
      <c r="D168" s="33">
        <v>45408</v>
      </c>
      <c r="E168" s="33">
        <v>45498</v>
      </c>
      <c r="F168" s="34" t="s">
        <v>580</v>
      </c>
      <c r="G168" s="69">
        <v>37.315068493150683</v>
      </c>
      <c r="H168" s="68"/>
    </row>
    <row r="169" spans="1:8" x14ac:dyDescent="0.2">
      <c r="A169" s="26">
        <v>1022946697</v>
      </c>
      <c r="B169" s="37" t="s">
        <v>1920</v>
      </c>
      <c r="C169" s="29" t="s">
        <v>985</v>
      </c>
      <c r="D169" s="33">
        <v>45408</v>
      </c>
      <c r="E169" s="33">
        <v>45498</v>
      </c>
      <c r="F169" s="34" t="s">
        <v>579</v>
      </c>
      <c r="G169" s="69">
        <v>35.460273972602742</v>
      </c>
      <c r="H169" s="68"/>
    </row>
    <row r="170" spans="1:8" x14ac:dyDescent="0.2">
      <c r="A170" s="26">
        <v>11347697</v>
      </c>
      <c r="B170" s="37" t="s">
        <v>1921</v>
      </c>
      <c r="C170" s="29" t="s">
        <v>2084</v>
      </c>
      <c r="D170" s="33">
        <v>45411</v>
      </c>
      <c r="E170" s="33">
        <v>45625</v>
      </c>
      <c r="F170" s="34" t="s">
        <v>579</v>
      </c>
      <c r="G170" s="69">
        <v>53.016438356164386</v>
      </c>
      <c r="H170" s="68"/>
    </row>
    <row r="171" spans="1:8" x14ac:dyDescent="0.2">
      <c r="A171" s="26">
        <v>1013589551</v>
      </c>
      <c r="B171" s="37" t="s">
        <v>1922</v>
      </c>
      <c r="C171" s="29" t="s">
        <v>469</v>
      </c>
      <c r="D171" s="33">
        <v>45420</v>
      </c>
      <c r="E171" s="33">
        <v>45511</v>
      </c>
      <c r="F171" s="34" t="s">
        <v>579</v>
      </c>
      <c r="G171" s="69">
        <v>36.838356164383562</v>
      </c>
      <c r="H171" s="68"/>
    </row>
    <row r="172" spans="1:8" x14ac:dyDescent="0.2">
      <c r="A172" s="26">
        <v>1070589683</v>
      </c>
      <c r="B172" s="37" t="s">
        <v>1923</v>
      </c>
      <c r="C172" s="29" t="s">
        <v>2085</v>
      </c>
      <c r="D172" s="33">
        <v>45418</v>
      </c>
      <c r="E172" s="33">
        <v>45693</v>
      </c>
      <c r="F172" s="34" t="s">
        <v>579</v>
      </c>
      <c r="G172" s="69">
        <v>36.860273972602741</v>
      </c>
      <c r="H172" s="68"/>
    </row>
    <row r="173" spans="1:8" x14ac:dyDescent="0.2">
      <c r="A173" s="26">
        <v>1069725435</v>
      </c>
      <c r="B173" s="37" t="s">
        <v>1924</v>
      </c>
      <c r="C173" s="29" t="s">
        <v>441</v>
      </c>
      <c r="D173" s="33">
        <v>45423</v>
      </c>
      <c r="E173" s="33">
        <v>45667</v>
      </c>
      <c r="F173" s="34" t="s">
        <v>580</v>
      </c>
      <c r="G173" s="69">
        <v>35.539726027397258</v>
      </c>
      <c r="H173" s="68"/>
    </row>
    <row r="174" spans="1:8" x14ac:dyDescent="0.2">
      <c r="A174" s="26">
        <v>80281289</v>
      </c>
      <c r="B174" s="37" t="s">
        <v>1925</v>
      </c>
      <c r="C174" s="29" t="s">
        <v>956</v>
      </c>
      <c r="D174" s="33">
        <v>45423</v>
      </c>
      <c r="E174" s="33">
        <v>45667</v>
      </c>
      <c r="F174" s="34" t="s">
        <v>579</v>
      </c>
      <c r="G174" s="69">
        <v>45.923287671232877</v>
      </c>
      <c r="H174" s="68"/>
    </row>
    <row r="175" spans="1:8" x14ac:dyDescent="0.2">
      <c r="A175" s="26">
        <v>6497287</v>
      </c>
      <c r="B175" s="37" t="s">
        <v>1926</v>
      </c>
      <c r="C175" s="29" t="s">
        <v>2086</v>
      </c>
      <c r="D175" s="33">
        <v>45426</v>
      </c>
      <c r="E175" s="33">
        <v>45517</v>
      </c>
      <c r="F175" s="34" t="s">
        <v>579</v>
      </c>
      <c r="G175" s="69">
        <v>67.863013698630141</v>
      </c>
      <c r="H175" s="68"/>
    </row>
    <row r="176" spans="1:8" x14ac:dyDescent="0.2">
      <c r="A176" s="26">
        <v>1023900695</v>
      </c>
      <c r="B176" s="37" t="s">
        <v>1927</v>
      </c>
      <c r="C176" s="29" t="s">
        <v>2087</v>
      </c>
      <c r="D176" s="33">
        <v>45426</v>
      </c>
      <c r="E176" s="33">
        <v>45631</v>
      </c>
      <c r="F176" s="34" t="s">
        <v>579</v>
      </c>
      <c r="G176" s="69">
        <v>33.641095890410959</v>
      </c>
      <c r="H176" s="68"/>
    </row>
    <row r="177" spans="1:8" x14ac:dyDescent="0.2">
      <c r="A177" s="26">
        <v>1088973896</v>
      </c>
      <c r="B177" s="37" t="s">
        <v>1928</v>
      </c>
      <c r="C177" s="29" t="s">
        <v>2088</v>
      </c>
      <c r="D177" s="33">
        <v>45433</v>
      </c>
      <c r="E177" s="33">
        <v>45677</v>
      </c>
      <c r="F177" s="34" t="s">
        <v>579</v>
      </c>
      <c r="G177" s="69">
        <v>31.909589041095892</v>
      </c>
      <c r="H177" s="68"/>
    </row>
    <row r="178" spans="1:8" x14ac:dyDescent="0.2">
      <c r="A178" s="26">
        <v>1032486995</v>
      </c>
      <c r="B178" s="37" t="s">
        <v>1929</v>
      </c>
      <c r="C178" s="29" t="s">
        <v>2089</v>
      </c>
      <c r="D178" s="33">
        <v>45432</v>
      </c>
      <c r="E178" s="33">
        <v>45645</v>
      </c>
      <c r="F178" s="34" t="s">
        <v>580</v>
      </c>
      <c r="G178" s="69">
        <v>27.528767123287672</v>
      </c>
      <c r="H178" s="68"/>
    </row>
    <row r="179" spans="1:8" x14ac:dyDescent="0.2">
      <c r="A179" s="26">
        <v>80031209</v>
      </c>
      <c r="B179" s="37" t="s">
        <v>1930</v>
      </c>
      <c r="C179" s="29" t="s">
        <v>2090</v>
      </c>
      <c r="D179" s="33">
        <v>45429</v>
      </c>
      <c r="E179" s="33">
        <v>45642</v>
      </c>
      <c r="F179" s="34" t="s">
        <v>579</v>
      </c>
      <c r="G179" s="69">
        <v>43.104109589041094</v>
      </c>
      <c r="H179" s="68"/>
    </row>
    <row r="180" spans="1:8" x14ac:dyDescent="0.2">
      <c r="A180" s="26">
        <v>1088346039</v>
      </c>
      <c r="B180" s="37" t="s">
        <v>1931</v>
      </c>
      <c r="C180" s="29" t="s">
        <v>2091</v>
      </c>
      <c r="D180" s="33">
        <v>45430</v>
      </c>
      <c r="E180" s="33">
        <v>45613</v>
      </c>
      <c r="F180" s="34" t="s">
        <v>579</v>
      </c>
      <c r="G180" s="69">
        <v>26.468493150684932</v>
      </c>
      <c r="H180" s="68"/>
    </row>
    <row r="181" spans="1:8" x14ac:dyDescent="0.2">
      <c r="A181" s="26">
        <v>1010171490</v>
      </c>
      <c r="B181" s="37" t="s">
        <v>1932</v>
      </c>
      <c r="C181" s="29" t="s">
        <v>2092</v>
      </c>
      <c r="D181" s="33">
        <v>45433</v>
      </c>
      <c r="E181" s="33">
        <v>45524</v>
      </c>
      <c r="F181" s="34" t="s">
        <v>579</v>
      </c>
      <c r="G181" s="69">
        <v>37.027397260273972</v>
      </c>
      <c r="H181" s="68"/>
    </row>
    <row r="182" spans="1:8" x14ac:dyDescent="0.2">
      <c r="A182" s="26">
        <v>52739682</v>
      </c>
      <c r="B182" s="37" t="s">
        <v>1933</v>
      </c>
      <c r="C182" s="29" t="s">
        <v>2093</v>
      </c>
      <c r="D182" s="33">
        <v>45433</v>
      </c>
      <c r="E182" s="33">
        <v>45616</v>
      </c>
      <c r="F182" s="34" t="s">
        <v>580</v>
      </c>
      <c r="G182" s="69">
        <v>42.410958904109592</v>
      </c>
      <c r="H182" s="68"/>
    </row>
    <row r="183" spans="1:8" x14ac:dyDescent="0.2">
      <c r="A183" s="26">
        <v>1075276752</v>
      </c>
      <c r="B183" s="37" t="s">
        <v>1934</v>
      </c>
      <c r="C183" s="29" t="s">
        <v>2094</v>
      </c>
      <c r="D183" s="33">
        <v>45433</v>
      </c>
      <c r="E183" s="33">
        <v>45616</v>
      </c>
      <c r="F183" s="34" t="s">
        <v>580</v>
      </c>
      <c r="G183" s="69">
        <v>30.391780821917809</v>
      </c>
      <c r="H183" s="68"/>
    </row>
    <row r="184" spans="1:8" x14ac:dyDescent="0.2">
      <c r="A184" s="26">
        <v>1014207613</v>
      </c>
      <c r="B184" s="37" t="s">
        <v>1935</v>
      </c>
      <c r="C184" s="29" t="s">
        <v>356</v>
      </c>
      <c r="D184" s="33">
        <v>45434</v>
      </c>
      <c r="E184" s="33">
        <v>45626</v>
      </c>
      <c r="F184" s="34" t="s">
        <v>580</v>
      </c>
      <c r="G184" s="69">
        <v>34.350684931506848</v>
      </c>
      <c r="H184" s="68"/>
    </row>
    <row r="185" spans="1:8" x14ac:dyDescent="0.2">
      <c r="A185" s="26">
        <v>1031129567</v>
      </c>
      <c r="B185" s="37" t="s">
        <v>1936</v>
      </c>
      <c r="C185" s="29" t="s">
        <v>256</v>
      </c>
      <c r="D185" s="33">
        <v>45436</v>
      </c>
      <c r="E185" s="33">
        <v>45680</v>
      </c>
      <c r="F185" s="34" t="s">
        <v>579</v>
      </c>
      <c r="G185" s="69">
        <v>33.649315068493152</v>
      </c>
      <c r="H185" s="68"/>
    </row>
    <row r="186" spans="1:8" x14ac:dyDescent="0.2">
      <c r="A186" s="26">
        <v>1033737801</v>
      </c>
      <c r="B186" s="37" t="s">
        <v>1937</v>
      </c>
      <c r="C186" s="29" t="s">
        <v>2095</v>
      </c>
      <c r="D186" s="33">
        <v>45436</v>
      </c>
      <c r="E186" s="33">
        <v>45680</v>
      </c>
      <c r="F186" s="34" t="s">
        <v>580</v>
      </c>
      <c r="G186" s="69">
        <v>32.673972602739724</v>
      </c>
      <c r="H186" s="68"/>
    </row>
    <row r="187" spans="1:8" x14ac:dyDescent="0.2">
      <c r="A187" s="26">
        <v>51946712</v>
      </c>
      <c r="B187" s="37" t="s">
        <v>1938</v>
      </c>
      <c r="C187" s="29" t="s">
        <v>2096</v>
      </c>
      <c r="D187" s="33">
        <v>45436</v>
      </c>
      <c r="E187" s="33">
        <v>45626</v>
      </c>
      <c r="F187" s="34" t="s">
        <v>580</v>
      </c>
      <c r="G187" s="69">
        <v>54.88219178082192</v>
      </c>
      <c r="H187" s="68"/>
    </row>
    <row r="188" spans="1:8" x14ac:dyDescent="0.2">
      <c r="A188" s="26">
        <v>1014219504</v>
      </c>
      <c r="B188" s="37" t="s">
        <v>1939</v>
      </c>
      <c r="C188" s="29" t="s">
        <v>2097</v>
      </c>
      <c r="D188" s="33">
        <v>45442</v>
      </c>
      <c r="E188" s="33">
        <v>45655</v>
      </c>
      <c r="F188" s="34" t="s">
        <v>579</v>
      </c>
      <c r="G188" s="69">
        <v>33.265753424657532</v>
      </c>
      <c r="H188" s="68"/>
    </row>
    <row r="189" spans="1:8" x14ac:dyDescent="0.2">
      <c r="A189" s="26">
        <v>80756380</v>
      </c>
      <c r="B189" s="37" t="s">
        <v>1940</v>
      </c>
      <c r="C189" s="29" t="s">
        <v>1002</v>
      </c>
      <c r="D189" s="33">
        <v>45441</v>
      </c>
      <c r="E189" s="33">
        <v>45532</v>
      </c>
      <c r="F189" s="34" t="s">
        <v>579</v>
      </c>
      <c r="G189" s="69">
        <v>41.4</v>
      </c>
      <c r="H189" s="68"/>
    </row>
    <row r="190" spans="1:8" x14ac:dyDescent="0.2">
      <c r="A190" s="26">
        <v>55250008</v>
      </c>
      <c r="B190" s="37" t="s">
        <v>1941</v>
      </c>
      <c r="C190" s="29" t="s">
        <v>2098</v>
      </c>
      <c r="D190" s="33">
        <v>45440</v>
      </c>
      <c r="E190" s="33">
        <v>45626</v>
      </c>
      <c r="F190" s="34" t="s">
        <v>580</v>
      </c>
      <c r="G190" s="69">
        <v>38.575342465753423</v>
      </c>
      <c r="H190" s="68"/>
    </row>
    <row r="191" spans="1:8" x14ac:dyDescent="0.2">
      <c r="A191" s="26">
        <v>46453074</v>
      </c>
      <c r="B191" s="37" t="s">
        <v>1942</v>
      </c>
      <c r="C191" s="29" t="s">
        <v>2099</v>
      </c>
      <c r="D191" s="33">
        <v>45447</v>
      </c>
      <c r="E191" s="33">
        <v>45641</v>
      </c>
      <c r="F191" s="34" t="s">
        <v>580</v>
      </c>
      <c r="G191" s="69">
        <v>43.12054794520548</v>
      </c>
      <c r="H191" s="68"/>
    </row>
    <row r="192" spans="1:8" x14ac:dyDescent="0.2">
      <c r="A192" s="26">
        <v>79746246</v>
      </c>
      <c r="B192" s="37" t="s">
        <v>1943</v>
      </c>
      <c r="C192" s="29" t="s">
        <v>576</v>
      </c>
      <c r="D192" s="33">
        <v>45457</v>
      </c>
      <c r="E192" s="33">
        <v>45626</v>
      </c>
      <c r="F192" s="34" t="s">
        <v>579</v>
      </c>
      <c r="G192" s="69">
        <v>47.424657534246577</v>
      </c>
      <c r="H192" s="68"/>
    </row>
    <row r="193" spans="1:8" x14ac:dyDescent="0.2">
      <c r="A193" s="26">
        <v>1013109218</v>
      </c>
      <c r="B193" s="37" t="s">
        <v>1944</v>
      </c>
      <c r="C193" s="29" t="s">
        <v>2100</v>
      </c>
      <c r="D193" s="33">
        <v>45470</v>
      </c>
      <c r="E193" s="33">
        <v>45652</v>
      </c>
      <c r="F193" s="34" t="s">
        <v>580</v>
      </c>
      <c r="G193" s="69">
        <v>18.254794520547946</v>
      </c>
      <c r="H193" s="68"/>
    </row>
    <row r="194" spans="1:8" x14ac:dyDescent="0.2">
      <c r="A194" s="26">
        <v>1032461639</v>
      </c>
      <c r="B194" s="37" t="s">
        <v>1945</v>
      </c>
      <c r="C194" s="29" t="s">
        <v>2101</v>
      </c>
      <c r="D194" s="33">
        <v>45463</v>
      </c>
      <c r="E194" s="33">
        <v>45641</v>
      </c>
      <c r="F194" s="34" t="s">
        <v>580</v>
      </c>
      <c r="G194" s="69">
        <v>30.43013698630137</v>
      </c>
      <c r="H194" s="68"/>
    </row>
    <row r="195" spans="1:8" x14ac:dyDescent="0.2">
      <c r="A195" s="26">
        <v>1018422435</v>
      </c>
      <c r="B195" s="37" t="s">
        <v>1946</v>
      </c>
      <c r="C195" s="29" t="s">
        <v>2102</v>
      </c>
      <c r="D195" s="33">
        <v>45464</v>
      </c>
      <c r="E195" s="33">
        <v>45641</v>
      </c>
      <c r="F195" s="34" t="s">
        <v>580</v>
      </c>
      <c r="G195" s="69">
        <v>35.394520547945206</v>
      </c>
      <c r="H195" s="68"/>
    </row>
    <row r="196" spans="1:8" x14ac:dyDescent="0.2">
      <c r="A196" s="26">
        <v>52964372</v>
      </c>
      <c r="B196" s="37" t="s">
        <v>1947</v>
      </c>
      <c r="C196" s="29" t="s">
        <v>2103</v>
      </c>
      <c r="D196" s="33">
        <v>45469</v>
      </c>
      <c r="E196" s="33">
        <v>45682</v>
      </c>
      <c r="F196" s="34" t="s">
        <v>580</v>
      </c>
      <c r="G196" s="69">
        <v>41.084931506849315</v>
      </c>
      <c r="H196" s="68"/>
    </row>
    <row r="197" spans="1:8" x14ac:dyDescent="0.2">
      <c r="A197" s="31">
        <v>1026562785</v>
      </c>
      <c r="B197" s="37" t="s">
        <v>1948</v>
      </c>
      <c r="C197" s="29" t="s">
        <v>1386</v>
      </c>
      <c r="D197" s="33">
        <v>45504</v>
      </c>
      <c r="E197" s="33">
        <v>45868</v>
      </c>
      <c r="F197" s="34" t="s">
        <v>580</v>
      </c>
      <c r="G197" s="69">
        <f>VLOOKUP(B197,consolidado!$B$1:$F$123,5,FALSE)</f>
        <v>34.6</v>
      </c>
      <c r="H197" s="68"/>
    </row>
    <row r="198" spans="1:8" x14ac:dyDescent="0.2">
      <c r="A198" s="26">
        <v>1016063994</v>
      </c>
      <c r="B198" s="37" t="s">
        <v>1949</v>
      </c>
      <c r="C198" s="29" t="s">
        <v>2104</v>
      </c>
      <c r="D198" s="33">
        <v>45463</v>
      </c>
      <c r="E198" s="33">
        <v>45492</v>
      </c>
      <c r="F198" s="34" t="s">
        <v>580</v>
      </c>
      <c r="G198" s="69">
        <v>30.326027397260273</v>
      </c>
      <c r="H198" s="68"/>
    </row>
    <row r="199" spans="1:8" x14ac:dyDescent="0.2">
      <c r="A199" s="26">
        <v>1001301167</v>
      </c>
      <c r="B199" s="37" t="s">
        <v>1950</v>
      </c>
      <c r="C199" s="29" t="s">
        <v>2105</v>
      </c>
      <c r="D199" s="33">
        <v>45470</v>
      </c>
      <c r="E199" s="33">
        <v>45561</v>
      </c>
      <c r="F199" s="34" t="s">
        <v>580</v>
      </c>
      <c r="G199" s="69">
        <v>20.882191780821916</v>
      </c>
      <c r="H199" s="68"/>
    </row>
    <row r="200" spans="1:8" x14ac:dyDescent="0.2">
      <c r="A200" s="26">
        <v>1020792460</v>
      </c>
      <c r="B200" s="37" t="s">
        <v>1951</v>
      </c>
      <c r="C200" s="29" t="s">
        <v>2106</v>
      </c>
      <c r="D200" s="33">
        <v>45475</v>
      </c>
      <c r="E200" s="33">
        <v>45505</v>
      </c>
      <c r="F200" s="34" t="s">
        <v>580</v>
      </c>
      <c r="G200" s="69">
        <v>30.172602739726027</v>
      </c>
      <c r="H200" s="68"/>
    </row>
    <row r="201" spans="1:8" x14ac:dyDescent="0.2">
      <c r="A201" s="26">
        <v>1032461272</v>
      </c>
      <c r="B201" s="37" t="s">
        <v>1952</v>
      </c>
      <c r="C201" s="29" t="s">
        <v>2107</v>
      </c>
      <c r="D201" s="33">
        <v>45475</v>
      </c>
      <c r="E201" s="33">
        <v>45566</v>
      </c>
      <c r="F201" s="34" t="s">
        <v>580</v>
      </c>
      <c r="G201" s="69">
        <v>30.506849315068493</v>
      </c>
      <c r="H201" s="68"/>
    </row>
    <row r="202" spans="1:8" x14ac:dyDescent="0.2">
      <c r="A202" s="26">
        <v>79519443</v>
      </c>
      <c r="B202" s="37" t="s">
        <v>1953</v>
      </c>
      <c r="C202" s="29" t="s">
        <v>2108</v>
      </c>
      <c r="D202" s="33">
        <v>45456</v>
      </c>
      <c r="E202" s="33">
        <v>45626</v>
      </c>
      <c r="F202" s="34" t="s">
        <v>579</v>
      </c>
      <c r="G202" s="69">
        <v>54.460273972602742</v>
      </c>
      <c r="H202" s="68"/>
    </row>
    <row r="203" spans="1:8" x14ac:dyDescent="0.2">
      <c r="A203" s="26">
        <v>1014251502</v>
      </c>
      <c r="B203" s="37" t="s">
        <v>1954</v>
      </c>
      <c r="C203" s="29" t="s">
        <v>528</v>
      </c>
      <c r="D203" s="33">
        <v>45478</v>
      </c>
      <c r="E203" s="33">
        <v>45508</v>
      </c>
      <c r="F203" s="34" t="s">
        <v>579</v>
      </c>
      <c r="G203" s="69">
        <v>30.424657534246574</v>
      </c>
      <c r="H203" s="68"/>
    </row>
    <row r="204" spans="1:8" x14ac:dyDescent="0.2">
      <c r="A204" s="26">
        <v>1019102808</v>
      </c>
      <c r="B204" s="37" t="s">
        <v>1955</v>
      </c>
      <c r="C204" s="29" t="s">
        <v>2109</v>
      </c>
      <c r="D204" s="33">
        <v>45481</v>
      </c>
      <c r="E204" s="33">
        <v>45641</v>
      </c>
      <c r="F204" s="34" t="s">
        <v>579</v>
      </c>
      <c r="G204" s="69">
        <v>29.589041095890412</v>
      </c>
      <c r="H204" s="68"/>
    </row>
    <row r="205" spans="1:8" x14ac:dyDescent="0.2">
      <c r="A205" s="26">
        <v>53120915</v>
      </c>
      <c r="B205" s="37" t="s">
        <v>1956</v>
      </c>
      <c r="C205" s="29" t="s">
        <v>2110</v>
      </c>
      <c r="D205" s="33">
        <v>45493</v>
      </c>
      <c r="E205" s="33">
        <v>45641</v>
      </c>
      <c r="F205" s="34" t="s">
        <v>579</v>
      </c>
      <c r="G205" s="69">
        <v>40.391780821917806</v>
      </c>
      <c r="H205" s="68"/>
    </row>
    <row r="206" spans="1:8" x14ac:dyDescent="0.2">
      <c r="A206" s="26">
        <v>1000148704</v>
      </c>
      <c r="B206" s="37" t="s">
        <v>1957</v>
      </c>
      <c r="C206" s="29" t="s">
        <v>2111</v>
      </c>
      <c r="D206" s="33">
        <v>45492</v>
      </c>
      <c r="E206" s="33">
        <v>45675</v>
      </c>
      <c r="F206" s="34" t="s">
        <v>580</v>
      </c>
      <c r="G206" s="69">
        <v>24.643835616438356</v>
      </c>
      <c r="H206" s="68"/>
    </row>
    <row r="207" spans="1:8" x14ac:dyDescent="0.2">
      <c r="A207" s="26">
        <v>19440097</v>
      </c>
      <c r="B207" s="37" t="s">
        <v>1958</v>
      </c>
      <c r="C207" s="29" t="s">
        <v>2112</v>
      </c>
      <c r="D207" s="33">
        <v>45495</v>
      </c>
      <c r="E207" s="33">
        <v>45678</v>
      </c>
      <c r="F207" s="34" t="s">
        <v>579</v>
      </c>
      <c r="G207" s="69">
        <v>63.279452054794518</v>
      </c>
      <c r="H207" s="68"/>
    </row>
    <row r="208" spans="1:8" x14ac:dyDescent="0.2">
      <c r="A208" s="26">
        <v>1000021148</v>
      </c>
      <c r="B208" s="37" t="s">
        <v>1959</v>
      </c>
      <c r="C208" s="29" t="s">
        <v>2113</v>
      </c>
      <c r="D208" s="33">
        <v>45498</v>
      </c>
      <c r="E208" s="33">
        <v>45650</v>
      </c>
      <c r="F208" s="34" t="s">
        <v>580</v>
      </c>
      <c r="G208" s="69">
        <v>23.238356164383561</v>
      </c>
      <c r="H208" s="68"/>
    </row>
    <row r="209" spans="1:8" x14ac:dyDescent="0.2">
      <c r="A209" s="26">
        <v>1030686360</v>
      </c>
      <c r="B209" s="37" t="s">
        <v>1960</v>
      </c>
      <c r="C209" s="29" t="s">
        <v>2114</v>
      </c>
      <c r="D209" s="33">
        <v>45503</v>
      </c>
      <c r="E209" s="33">
        <v>45657</v>
      </c>
      <c r="F209" s="34" t="s">
        <v>580</v>
      </c>
      <c r="G209" s="69">
        <v>26.336986301369862</v>
      </c>
      <c r="H209" s="68"/>
    </row>
    <row r="210" spans="1:8" x14ac:dyDescent="0.2">
      <c r="A210" s="26">
        <v>53131618</v>
      </c>
      <c r="B210" s="37" t="s">
        <v>1961</v>
      </c>
      <c r="C210" s="29" t="s">
        <v>2115</v>
      </c>
      <c r="D210" s="33">
        <v>45503</v>
      </c>
      <c r="E210" s="33">
        <v>45655</v>
      </c>
      <c r="F210" s="34" t="s">
        <v>580</v>
      </c>
      <c r="G210" s="69">
        <v>39.728767123287675</v>
      </c>
      <c r="H210" s="68"/>
    </row>
    <row r="211" spans="1:8" x14ac:dyDescent="0.2">
      <c r="A211" s="27">
        <v>80859380</v>
      </c>
      <c r="B211" s="37" t="s">
        <v>1962</v>
      </c>
      <c r="C211" s="30" t="s">
        <v>2116</v>
      </c>
      <c r="D211" s="33">
        <v>45506</v>
      </c>
      <c r="E211" s="33">
        <v>45689</v>
      </c>
      <c r="F211" s="35" t="s">
        <v>579</v>
      </c>
      <c r="G211" s="69">
        <v>38.909589041095892</v>
      </c>
      <c r="H211" s="68"/>
    </row>
    <row r="212" spans="1:8" x14ac:dyDescent="0.2">
      <c r="A212" s="27">
        <v>52261117</v>
      </c>
      <c r="B212" s="37" t="s">
        <v>1963</v>
      </c>
      <c r="C212" s="30" t="s">
        <v>995</v>
      </c>
      <c r="D212" s="33">
        <v>45506</v>
      </c>
      <c r="E212" s="33">
        <v>45626</v>
      </c>
      <c r="F212" s="35" t="s">
        <v>580</v>
      </c>
      <c r="G212" s="69">
        <v>48.986301369863014</v>
      </c>
      <c r="H212" s="68"/>
    </row>
    <row r="213" spans="1:8" x14ac:dyDescent="0.2">
      <c r="A213" s="26">
        <v>10299336</v>
      </c>
      <c r="B213" s="37" t="s">
        <v>1964</v>
      </c>
      <c r="C213" s="30" t="s">
        <v>1395</v>
      </c>
      <c r="D213" s="36">
        <v>45510</v>
      </c>
      <c r="E213" s="33">
        <v>45626</v>
      </c>
      <c r="F213" s="34" t="s">
        <v>579</v>
      </c>
      <c r="G213" s="69">
        <v>41.69041095890411</v>
      </c>
      <c r="H213" s="68"/>
    </row>
    <row r="214" spans="1:8" x14ac:dyDescent="0.2">
      <c r="A214" s="26">
        <v>80374441</v>
      </c>
      <c r="B214" s="37" t="s">
        <v>1965</v>
      </c>
      <c r="C214" s="30" t="s">
        <v>2117</v>
      </c>
      <c r="D214" s="36">
        <v>45524</v>
      </c>
      <c r="E214" s="33">
        <v>45676</v>
      </c>
      <c r="F214" s="34" t="s">
        <v>579</v>
      </c>
      <c r="G214" s="69">
        <v>51.835616438356162</v>
      </c>
      <c r="H214" s="68"/>
    </row>
    <row r="215" spans="1:8" x14ac:dyDescent="0.2">
      <c r="A215" s="26">
        <v>1019124188</v>
      </c>
      <c r="B215" s="37" t="s">
        <v>1966</v>
      </c>
      <c r="C215" s="30" t="s">
        <v>1353</v>
      </c>
      <c r="D215" s="36">
        <v>45520</v>
      </c>
      <c r="E215" s="33">
        <v>45641</v>
      </c>
      <c r="F215" s="34" t="s">
        <v>580</v>
      </c>
      <c r="G215" s="69">
        <v>27.843835616438355</v>
      </c>
      <c r="H215" s="68"/>
    </row>
    <row r="216" spans="1:8" x14ac:dyDescent="0.2">
      <c r="A216" s="26">
        <v>52033593</v>
      </c>
      <c r="B216" s="37" t="s">
        <v>1967</v>
      </c>
      <c r="C216" s="30" t="s">
        <v>2118</v>
      </c>
      <c r="D216" s="36">
        <v>45524</v>
      </c>
      <c r="E216" s="33">
        <v>45645</v>
      </c>
      <c r="F216" s="34" t="s">
        <v>580</v>
      </c>
      <c r="G216" s="69">
        <v>55.073972602739723</v>
      </c>
      <c r="H216" s="68"/>
    </row>
    <row r="217" spans="1:8" x14ac:dyDescent="0.2">
      <c r="A217" s="26">
        <v>67017484</v>
      </c>
      <c r="B217" s="37" t="s">
        <v>1968</v>
      </c>
      <c r="C217" s="30" t="s">
        <v>2119</v>
      </c>
      <c r="D217" s="36">
        <v>45531</v>
      </c>
      <c r="E217" s="33">
        <v>45561</v>
      </c>
      <c r="F217" s="35" t="s">
        <v>580</v>
      </c>
      <c r="G217" s="69">
        <v>46.367123287671234</v>
      </c>
      <c r="H217" s="68"/>
    </row>
    <row r="218" spans="1:8" x14ac:dyDescent="0.2">
      <c r="A218" s="26">
        <v>1000520554</v>
      </c>
      <c r="B218" s="37" t="s">
        <v>1969</v>
      </c>
      <c r="C218" s="30" t="s">
        <v>2120</v>
      </c>
      <c r="D218" s="36">
        <v>45534</v>
      </c>
      <c r="E218" s="33">
        <v>45655</v>
      </c>
      <c r="F218" s="35" t="s">
        <v>580</v>
      </c>
      <c r="G218" s="69">
        <v>22.953424657534246</v>
      </c>
      <c r="H218" s="68"/>
    </row>
    <row r="219" spans="1:8" x14ac:dyDescent="0.2">
      <c r="A219" s="26">
        <v>1065604412</v>
      </c>
      <c r="B219" s="37" t="s">
        <v>1970</v>
      </c>
      <c r="C219" s="30" t="s">
        <v>2121</v>
      </c>
      <c r="D219" s="36">
        <v>45533</v>
      </c>
      <c r="E219" s="33">
        <v>45643</v>
      </c>
      <c r="F219" s="35" t="s">
        <v>580</v>
      </c>
      <c r="G219" s="69">
        <v>35.473972602739728</v>
      </c>
      <c r="H219" s="68"/>
    </row>
    <row r="220" spans="1:8" x14ac:dyDescent="0.2">
      <c r="A220" s="26">
        <v>1023965078</v>
      </c>
      <c r="B220" s="37" t="s">
        <v>1971</v>
      </c>
      <c r="C220" s="30" t="s">
        <v>2122</v>
      </c>
      <c r="D220" s="36">
        <v>45539</v>
      </c>
      <c r="E220" s="33">
        <v>45660</v>
      </c>
      <c r="F220" s="35" t="s">
        <v>580</v>
      </c>
      <c r="G220" s="69">
        <v>26.635616438356163</v>
      </c>
      <c r="H220" s="68"/>
    </row>
    <row r="221" spans="1:8" x14ac:dyDescent="0.2">
      <c r="A221" s="26">
        <v>1014273240</v>
      </c>
      <c r="B221" s="37" t="s">
        <v>1972</v>
      </c>
      <c r="C221" s="30" t="s">
        <v>2123</v>
      </c>
      <c r="D221" s="36">
        <v>45546</v>
      </c>
      <c r="E221" s="33">
        <v>45656</v>
      </c>
      <c r="F221" s="35" t="s">
        <v>579</v>
      </c>
      <c r="G221" s="69">
        <v>28.698630136986303</v>
      </c>
      <c r="H221" s="68"/>
    </row>
    <row r="222" spans="1:8" x14ac:dyDescent="0.2">
      <c r="A222" s="26">
        <v>52479108</v>
      </c>
      <c r="B222" s="37" t="s">
        <v>1973</v>
      </c>
      <c r="C222" s="30" t="s">
        <v>2124</v>
      </c>
      <c r="D222" s="36">
        <v>45546</v>
      </c>
      <c r="E222" s="33">
        <v>45667</v>
      </c>
      <c r="F222" s="35" t="s">
        <v>580</v>
      </c>
      <c r="G222" s="69">
        <v>46.227397260273975</v>
      </c>
      <c r="H222" s="68"/>
    </row>
    <row r="223" spans="1:8" x14ac:dyDescent="0.2">
      <c r="A223" s="26">
        <v>52424413</v>
      </c>
      <c r="B223" s="37" t="s">
        <v>1974</v>
      </c>
      <c r="C223" s="30" t="s">
        <v>2125</v>
      </c>
      <c r="D223" s="36">
        <v>45547</v>
      </c>
      <c r="E223" s="33">
        <v>45641</v>
      </c>
      <c r="F223" s="35" t="s">
        <v>580</v>
      </c>
      <c r="G223" s="69">
        <v>46.778082191780825</v>
      </c>
      <c r="H223" s="68"/>
    </row>
    <row r="224" spans="1:8" x14ac:dyDescent="0.2">
      <c r="A224" s="26">
        <v>1023939921</v>
      </c>
      <c r="B224" s="37" t="s">
        <v>1975</v>
      </c>
      <c r="C224" s="30" t="s">
        <v>2126</v>
      </c>
      <c r="D224" s="36">
        <v>45551</v>
      </c>
      <c r="E224" s="33">
        <v>45656</v>
      </c>
      <c r="F224" s="35" t="s">
        <v>579</v>
      </c>
      <c r="G224" s="69">
        <v>29.657534246575342</v>
      </c>
      <c r="H224" s="68"/>
    </row>
    <row r="225" spans="1:8" x14ac:dyDescent="0.2">
      <c r="A225" s="26">
        <v>53103541</v>
      </c>
      <c r="B225" s="37" t="s">
        <v>1976</v>
      </c>
      <c r="C225" s="30" t="s">
        <v>2127</v>
      </c>
      <c r="D225" s="36">
        <v>45552</v>
      </c>
      <c r="E225" s="33">
        <v>45656</v>
      </c>
      <c r="F225" s="35" t="s">
        <v>580</v>
      </c>
      <c r="G225" s="69">
        <v>38.704109589041096</v>
      </c>
      <c r="H225" s="68"/>
    </row>
    <row r="226" spans="1:8" x14ac:dyDescent="0.2">
      <c r="A226" s="26">
        <v>1032431168</v>
      </c>
      <c r="B226" s="37" t="s">
        <v>1977</v>
      </c>
      <c r="C226" s="30" t="s">
        <v>2128</v>
      </c>
      <c r="D226" s="36">
        <v>45552</v>
      </c>
      <c r="E226" s="33">
        <v>45642</v>
      </c>
      <c r="F226" s="35" t="s">
        <v>580</v>
      </c>
      <c r="G226" s="69">
        <v>35.241095890410961</v>
      </c>
      <c r="H226" s="68"/>
    </row>
    <row r="227" spans="1:8" x14ac:dyDescent="0.2">
      <c r="A227" s="26">
        <v>79592677</v>
      </c>
      <c r="B227" s="37" t="s">
        <v>1978</v>
      </c>
      <c r="C227" s="30" t="s">
        <v>2129</v>
      </c>
      <c r="D227" s="36">
        <v>45554</v>
      </c>
      <c r="E227" s="33">
        <v>45675</v>
      </c>
      <c r="F227" s="35" t="s">
        <v>579</v>
      </c>
      <c r="G227" s="69">
        <v>52.523287671232879</v>
      </c>
      <c r="H227" s="68"/>
    </row>
    <row r="228" spans="1:8" x14ac:dyDescent="0.2">
      <c r="A228" s="26">
        <v>1022329322</v>
      </c>
      <c r="B228" s="37" t="s">
        <v>1979</v>
      </c>
      <c r="C228" s="30" t="s">
        <v>2130</v>
      </c>
      <c r="D228" s="36">
        <v>45560</v>
      </c>
      <c r="E228" s="33">
        <v>45656</v>
      </c>
      <c r="F228" s="35" t="s">
        <v>580</v>
      </c>
      <c r="G228" s="69">
        <v>37.646575342465752</v>
      </c>
      <c r="H228" s="68"/>
    </row>
    <row r="229" spans="1:8" x14ac:dyDescent="0.2">
      <c r="A229" s="28">
        <v>80730018</v>
      </c>
      <c r="B229" s="37" t="s">
        <v>1980</v>
      </c>
      <c r="C229" s="29" t="s">
        <v>2131</v>
      </c>
      <c r="D229" s="36">
        <v>45566</v>
      </c>
      <c r="E229" s="33">
        <v>45688</v>
      </c>
      <c r="F229" s="34" t="s">
        <v>579</v>
      </c>
      <c r="G229" s="69">
        <v>41.671232876712331</v>
      </c>
      <c r="H229" s="68"/>
    </row>
    <row r="230" spans="1:8" x14ac:dyDescent="0.2">
      <c r="A230" s="28">
        <v>1013586980</v>
      </c>
      <c r="B230" s="37" t="s">
        <v>1981</v>
      </c>
      <c r="C230" s="29" t="s">
        <v>2132</v>
      </c>
      <c r="D230" s="33">
        <v>45567</v>
      </c>
      <c r="E230" s="33">
        <v>45672</v>
      </c>
      <c r="F230" s="34" t="s">
        <v>580</v>
      </c>
      <c r="G230" s="69">
        <v>37.643835616438359</v>
      </c>
      <c r="H230" s="68"/>
    </row>
    <row r="231" spans="1:8" x14ac:dyDescent="0.2">
      <c r="A231" s="28">
        <v>1104068547</v>
      </c>
      <c r="B231" s="37" t="s">
        <v>1982</v>
      </c>
      <c r="C231" s="29" t="s">
        <v>2133</v>
      </c>
      <c r="D231" s="33">
        <v>45565</v>
      </c>
      <c r="E231" s="33">
        <v>45655</v>
      </c>
      <c r="F231" s="34" t="s">
        <v>579</v>
      </c>
      <c r="G231" s="69">
        <v>37.145205479452052</v>
      </c>
      <c r="H231" s="68"/>
    </row>
    <row r="232" spans="1:8" x14ac:dyDescent="0.2">
      <c r="A232" s="28">
        <v>1032402733</v>
      </c>
      <c r="B232" s="37" t="s">
        <v>1983</v>
      </c>
      <c r="C232" s="29" t="s">
        <v>2134</v>
      </c>
      <c r="D232" s="33">
        <v>45567</v>
      </c>
      <c r="E232" s="36">
        <v>45657</v>
      </c>
      <c r="F232" s="34" t="s">
        <v>579</v>
      </c>
      <c r="G232" s="69">
        <v>36.764383561643832</v>
      </c>
      <c r="H232" s="68"/>
    </row>
    <row r="233" spans="1:8" x14ac:dyDescent="0.2">
      <c r="A233" s="28">
        <v>52429254</v>
      </c>
      <c r="B233" s="37" t="s">
        <v>1984</v>
      </c>
      <c r="C233" s="29" t="s">
        <v>2135</v>
      </c>
      <c r="D233" s="33">
        <v>45566</v>
      </c>
      <c r="E233" s="36">
        <v>45657</v>
      </c>
      <c r="F233" s="34" t="s">
        <v>580</v>
      </c>
      <c r="G233" s="69">
        <v>45.876712328767127</v>
      </c>
      <c r="H233" s="68"/>
    </row>
    <row r="234" spans="1:8" x14ac:dyDescent="0.2">
      <c r="A234" s="28">
        <v>53009224</v>
      </c>
      <c r="B234" s="37" t="s">
        <v>1985</v>
      </c>
      <c r="C234" s="29" t="s">
        <v>2136</v>
      </c>
      <c r="D234" s="36">
        <v>45572</v>
      </c>
      <c r="E234" s="33">
        <v>45678</v>
      </c>
      <c r="F234" s="34" t="s">
        <v>580</v>
      </c>
      <c r="G234" s="69">
        <v>40.901369863013699</v>
      </c>
      <c r="H234" s="68"/>
    </row>
    <row r="235" spans="1:8" x14ac:dyDescent="0.2">
      <c r="A235" s="28">
        <v>80205419</v>
      </c>
      <c r="B235" s="37" t="s">
        <v>1986</v>
      </c>
      <c r="C235" s="29" t="s">
        <v>2137</v>
      </c>
      <c r="D235" s="36">
        <v>45574</v>
      </c>
      <c r="E235" s="33">
        <v>45680</v>
      </c>
      <c r="F235" s="34" t="s">
        <v>579</v>
      </c>
      <c r="G235" s="69">
        <v>40.254794520547946</v>
      </c>
      <c r="H235" s="68"/>
    </row>
    <row r="236" spans="1:8" x14ac:dyDescent="0.2">
      <c r="A236" s="28">
        <v>53072115</v>
      </c>
      <c r="B236" s="37" t="s">
        <v>1987</v>
      </c>
      <c r="C236" s="29" t="s">
        <v>2138</v>
      </c>
      <c r="D236" s="36">
        <v>45574</v>
      </c>
      <c r="E236" s="33">
        <v>45665</v>
      </c>
      <c r="F236" s="34" t="s">
        <v>580</v>
      </c>
      <c r="G236" s="69">
        <v>40.813698630136983</v>
      </c>
      <c r="H236" s="68"/>
    </row>
    <row r="237" spans="1:8" x14ac:dyDescent="0.2">
      <c r="A237" s="28">
        <v>1020769797</v>
      </c>
      <c r="B237" s="37" t="s">
        <v>1988</v>
      </c>
      <c r="C237" s="29" t="s">
        <v>2139</v>
      </c>
      <c r="D237" s="36">
        <v>45580</v>
      </c>
      <c r="E237" s="33">
        <v>45657</v>
      </c>
      <c r="F237" s="34" t="s">
        <v>580</v>
      </c>
      <c r="G237" s="69">
        <v>32.594520547945208</v>
      </c>
      <c r="H237" s="68"/>
    </row>
    <row r="238" spans="1:8" x14ac:dyDescent="0.2">
      <c r="A238" s="28">
        <v>1018412062</v>
      </c>
      <c r="B238" s="37" t="s">
        <v>1989</v>
      </c>
      <c r="C238" s="29" t="s">
        <v>2140</v>
      </c>
      <c r="D238" s="36">
        <v>45580</v>
      </c>
      <c r="E238" s="33">
        <v>45640</v>
      </c>
      <c r="F238" s="34" t="s">
        <v>580</v>
      </c>
      <c r="G238" s="69">
        <v>37.232876712328768</v>
      </c>
      <c r="H238" s="68"/>
    </row>
    <row r="239" spans="1:8" x14ac:dyDescent="0.2">
      <c r="A239" s="28">
        <v>1010161626</v>
      </c>
      <c r="B239" s="37" t="s">
        <v>1990</v>
      </c>
      <c r="C239" s="29" t="s">
        <v>2141</v>
      </c>
      <c r="D239" s="36">
        <v>45580</v>
      </c>
      <c r="E239" s="33">
        <v>45689</v>
      </c>
      <c r="F239" s="34" t="s">
        <v>579</v>
      </c>
      <c r="G239" s="69">
        <v>39.019178082191779</v>
      </c>
      <c r="H239" s="68"/>
    </row>
    <row r="240" spans="1:8" x14ac:dyDescent="0.2">
      <c r="A240" s="28">
        <v>79941091</v>
      </c>
      <c r="B240" s="37" t="s">
        <v>1991</v>
      </c>
      <c r="C240" s="29" t="s">
        <v>2142</v>
      </c>
      <c r="D240" s="36">
        <v>45582</v>
      </c>
      <c r="E240" s="33">
        <v>45673</v>
      </c>
      <c r="F240" s="34" t="s">
        <v>579</v>
      </c>
      <c r="G240" s="69">
        <v>48.38082191780822</v>
      </c>
      <c r="H240" s="68"/>
    </row>
    <row r="241" spans="1:8" x14ac:dyDescent="0.2">
      <c r="A241" s="28">
        <v>1022414739</v>
      </c>
      <c r="B241" s="37" t="s">
        <v>1992</v>
      </c>
      <c r="C241" s="29" t="s">
        <v>2143</v>
      </c>
      <c r="D241" s="36">
        <v>45587</v>
      </c>
      <c r="E241" s="33">
        <v>45647</v>
      </c>
      <c r="F241" s="34" t="s">
        <v>579</v>
      </c>
      <c r="G241" s="69">
        <v>28.660273972602738</v>
      </c>
      <c r="H241" s="68"/>
    </row>
    <row r="242" spans="1:8" x14ac:dyDescent="0.2">
      <c r="A242" s="28">
        <v>79571206</v>
      </c>
      <c r="B242" s="37" t="s">
        <v>1993</v>
      </c>
      <c r="C242" s="29" t="s">
        <v>2144</v>
      </c>
      <c r="D242" s="36">
        <v>45589</v>
      </c>
      <c r="E242" s="33">
        <v>45680</v>
      </c>
      <c r="F242" s="34" t="s">
        <v>579</v>
      </c>
      <c r="G242" s="69">
        <v>52.126027397260273</v>
      </c>
      <c r="H242" s="68"/>
    </row>
    <row r="243" spans="1:8" x14ac:dyDescent="0.2">
      <c r="A243" s="28">
        <v>1088336481</v>
      </c>
      <c r="B243" s="37" t="s">
        <v>1994</v>
      </c>
      <c r="C243" s="29" t="s">
        <v>2145</v>
      </c>
      <c r="D243" s="36">
        <v>45591</v>
      </c>
      <c r="E243" s="33">
        <v>45672</v>
      </c>
      <c r="F243" s="34" t="s">
        <v>580</v>
      </c>
      <c r="G243" s="69">
        <v>28.323287671232876</v>
      </c>
      <c r="H243" s="68"/>
    </row>
    <row r="244" spans="1:8" x14ac:dyDescent="0.2">
      <c r="A244" s="28">
        <v>1003526244</v>
      </c>
      <c r="B244" s="37" t="s">
        <v>1995</v>
      </c>
      <c r="C244" s="29" t="s">
        <v>2146</v>
      </c>
      <c r="D244" s="36">
        <v>45595</v>
      </c>
      <c r="E244" s="33">
        <v>45641</v>
      </c>
      <c r="F244" s="34" t="s">
        <v>579</v>
      </c>
      <c r="G244" s="69">
        <v>24.775342465753425</v>
      </c>
      <c r="H244" s="68"/>
    </row>
    <row r="245" spans="1:8" x14ac:dyDescent="0.2">
      <c r="A245" s="28">
        <v>80001331</v>
      </c>
      <c r="B245" s="37" t="s">
        <v>1996</v>
      </c>
      <c r="C245" s="29" t="s">
        <v>2147</v>
      </c>
      <c r="D245" s="36">
        <v>45596</v>
      </c>
      <c r="E245" s="33">
        <v>45687</v>
      </c>
      <c r="F245" s="34" t="s">
        <v>579</v>
      </c>
      <c r="G245" s="69">
        <v>45.816438356164383</v>
      </c>
      <c r="H245" s="68"/>
    </row>
    <row r="246" spans="1:8" x14ac:dyDescent="0.2">
      <c r="A246" s="26">
        <v>1072446658</v>
      </c>
      <c r="B246" s="37" t="s">
        <v>1997</v>
      </c>
      <c r="C246" s="29" t="s">
        <v>2148</v>
      </c>
      <c r="D246" s="36">
        <v>45597</v>
      </c>
      <c r="E246" s="33">
        <v>45688</v>
      </c>
      <c r="F246" s="34" t="s">
        <v>580</v>
      </c>
      <c r="G246" s="69">
        <f>VLOOKUP(B246,consolidado!$B$1:$F$123,5,FALSE)</f>
        <v>34.564383561643837</v>
      </c>
      <c r="H246" s="68"/>
    </row>
    <row r="247" spans="1:8" x14ac:dyDescent="0.2">
      <c r="A247" s="26">
        <v>1010173086</v>
      </c>
      <c r="B247" s="37" t="s">
        <v>1998</v>
      </c>
      <c r="C247" s="29" t="s">
        <v>2149</v>
      </c>
      <c r="D247" s="36">
        <v>45597</v>
      </c>
      <c r="E247" s="33">
        <v>45688</v>
      </c>
      <c r="F247" s="34" t="s">
        <v>579</v>
      </c>
      <c r="G247" s="69">
        <v>37.158904109589038</v>
      </c>
      <c r="H247" s="68"/>
    </row>
    <row r="248" spans="1:8" x14ac:dyDescent="0.2">
      <c r="A248" s="26">
        <v>1016093327</v>
      </c>
      <c r="B248" s="37" t="s">
        <v>1999</v>
      </c>
      <c r="C248" s="29" t="s">
        <v>2150</v>
      </c>
      <c r="D248" s="36">
        <v>45597</v>
      </c>
      <c r="E248" s="33">
        <v>45672</v>
      </c>
      <c r="F248" s="34" t="s">
        <v>579</v>
      </c>
      <c r="G248" s="69">
        <v>27.786301369863015</v>
      </c>
      <c r="H248" s="68"/>
    </row>
    <row r="249" spans="1:8" x14ac:dyDescent="0.2">
      <c r="A249" s="26">
        <v>1018409281</v>
      </c>
      <c r="B249" s="37" t="s">
        <v>2000</v>
      </c>
      <c r="C249" s="29" t="s">
        <v>2151</v>
      </c>
      <c r="D249" s="36">
        <v>45597</v>
      </c>
      <c r="E249" s="33">
        <v>45688</v>
      </c>
      <c r="F249" s="34" t="s">
        <v>580</v>
      </c>
      <c r="G249" s="69">
        <v>37.646575342465752</v>
      </c>
      <c r="H249" s="68"/>
    </row>
    <row r="250" spans="1:8" x14ac:dyDescent="0.2">
      <c r="A250" s="26">
        <v>52383375</v>
      </c>
      <c r="B250" s="37" t="s">
        <v>2001</v>
      </c>
      <c r="C250" s="29" t="s">
        <v>2152</v>
      </c>
      <c r="D250" s="36">
        <v>45597</v>
      </c>
      <c r="E250" s="33">
        <v>45657</v>
      </c>
      <c r="F250" s="34" t="s">
        <v>580</v>
      </c>
      <c r="G250" s="69">
        <v>46.367123287671234</v>
      </c>
      <c r="H250" s="68"/>
    </row>
    <row r="251" spans="1:8" x14ac:dyDescent="0.2">
      <c r="A251" s="26">
        <v>1015395275</v>
      </c>
      <c r="B251" s="37" t="s">
        <v>2002</v>
      </c>
      <c r="C251" s="29" t="s">
        <v>2153</v>
      </c>
      <c r="D251" s="36">
        <v>45597</v>
      </c>
      <c r="E251" s="33">
        <v>45688</v>
      </c>
      <c r="F251" s="34" t="s">
        <v>579</v>
      </c>
      <c r="G251" s="69">
        <v>38.320547945205476</v>
      </c>
      <c r="H251" s="68"/>
    </row>
    <row r="252" spans="1:8" x14ac:dyDescent="0.2">
      <c r="A252" s="26">
        <v>52712319</v>
      </c>
      <c r="B252" s="37" t="s">
        <v>2003</v>
      </c>
      <c r="C252" s="29" t="s">
        <v>2154</v>
      </c>
      <c r="D252" s="36">
        <v>45603</v>
      </c>
      <c r="E252" s="33">
        <v>45753</v>
      </c>
      <c r="F252" s="34" t="s">
        <v>580</v>
      </c>
      <c r="G252" s="69">
        <v>43.610958904109587</v>
      </c>
      <c r="H252" s="68"/>
    </row>
    <row r="253" spans="1:8" x14ac:dyDescent="0.2">
      <c r="A253" s="26">
        <v>80038828</v>
      </c>
      <c r="B253" s="37" t="s">
        <v>2004</v>
      </c>
      <c r="C253" s="29" t="s">
        <v>2155</v>
      </c>
      <c r="D253" s="36">
        <v>45604</v>
      </c>
      <c r="E253" s="33">
        <v>45689</v>
      </c>
      <c r="F253" s="34" t="s">
        <v>579</v>
      </c>
      <c r="G253" s="69">
        <v>43.756164383561647</v>
      </c>
      <c r="H253" s="68"/>
    </row>
    <row r="254" spans="1:8" x14ac:dyDescent="0.2">
      <c r="A254" s="26">
        <v>52704560</v>
      </c>
      <c r="B254" s="37" t="s">
        <v>2005</v>
      </c>
      <c r="C254" s="29" t="s">
        <v>2156</v>
      </c>
      <c r="D254" s="36">
        <v>45608</v>
      </c>
      <c r="E254" s="33">
        <v>45626</v>
      </c>
      <c r="F254" s="34" t="s">
        <v>580</v>
      </c>
      <c r="G254" s="69">
        <f>VLOOKUP(B254,consolidado!$B$1:$F$123,5,FALSE)</f>
        <v>45.156164383561645</v>
      </c>
      <c r="H254" s="68"/>
    </row>
    <row r="255" spans="1:8" x14ac:dyDescent="0.2">
      <c r="A255" s="26">
        <v>1021662270</v>
      </c>
      <c r="B255" s="37" t="s">
        <v>2006</v>
      </c>
      <c r="C255" s="29" t="s">
        <v>2157</v>
      </c>
      <c r="D255" s="36">
        <v>45611</v>
      </c>
      <c r="E255" s="33">
        <v>45641</v>
      </c>
      <c r="F255" s="34" t="s">
        <v>579</v>
      </c>
      <c r="G255" s="69">
        <v>20.92876712328767</v>
      </c>
      <c r="H255" s="68"/>
    </row>
    <row r="256" spans="1:8" x14ac:dyDescent="0.2">
      <c r="A256" s="26">
        <v>1032433891</v>
      </c>
      <c r="B256" s="37" t="s">
        <v>2007</v>
      </c>
      <c r="C256" s="29" t="s">
        <v>2158</v>
      </c>
      <c r="D256" s="36">
        <v>45611</v>
      </c>
      <c r="E256" s="33">
        <v>45656</v>
      </c>
      <c r="F256" s="34" t="s">
        <v>579</v>
      </c>
      <c r="G256" s="69">
        <v>34.947945205479449</v>
      </c>
      <c r="H256" s="68"/>
    </row>
    <row r="257" spans="1:8" x14ac:dyDescent="0.2">
      <c r="A257" s="26">
        <v>79965985</v>
      </c>
      <c r="B257" s="37" t="s">
        <v>2008</v>
      </c>
      <c r="C257" s="29" t="s">
        <v>2159</v>
      </c>
      <c r="D257" s="36">
        <v>45611</v>
      </c>
      <c r="E257" s="33">
        <v>45671</v>
      </c>
      <c r="F257" s="34" t="s">
        <v>579</v>
      </c>
      <c r="G257" s="69">
        <v>46.841095890410962</v>
      </c>
      <c r="H257" s="68"/>
    </row>
    <row r="258" spans="1:8" x14ac:dyDescent="0.2">
      <c r="A258" s="26">
        <v>53037725</v>
      </c>
      <c r="B258" s="37" t="s">
        <v>2009</v>
      </c>
      <c r="C258" s="29" t="s">
        <v>2160</v>
      </c>
      <c r="D258" s="36">
        <v>45621</v>
      </c>
      <c r="E258" s="33">
        <v>45681</v>
      </c>
      <c r="F258" s="34" t="s">
        <v>580</v>
      </c>
      <c r="G258" s="69">
        <v>40.780821917808218</v>
      </c>
      <c r="H258" s="68"/>
    </row>
    <row r="259" spans="1:8" x14ac:dyDescent="0.2">
      <c r="A259" s="26">
        <v>79797932</v>
      </c>
      <c r="B259" s="37" t="s">
        <v>2010</v>
      </c>
      <c r="C259" s="29" t="s">
        <v>2161</v>
      </c>
      <c r="D259" s="36">
        <v>45621</v>
      </c>
      <c r="E259" s="33">
        <v>45681</v>
      </c>
      <c r="F259" s="34" t="s">
        <v>579</v>
      </c>
      <c r="G259" s="69">
        <v>45.994520547945207</v>
      </c>
      <c r="H259" s="68"/>
    </row>
    <row r="260" spans="1:8" x14ac:dyDescent="0.2">
      <c r="A260" s="26">
        <v>7730234</v>
      </c>
      <c r="B260" s="37" t="s">
        <v>2011</v>
      </c>
      <c r="C260" s="29" t="s">
        <v>2162</v>
      </c>
      <c r="D260" s="36">
        <v>45617</v>
      </c>
      <c r="E260" s="33">
        <v>45657</v>
      </c>
      <c r="F260" s="34" t="s">
        <v>579</v>
      </c>
      <c r="G260" s="69">
        <v>40.109589041095887</v>
      </c>
      <c r="H260" s="68"/>
    </row>
    <row r="261" spans="1:8" x14ac:dyDescent="0.2">
      <c r="A261" s="26">
        <v>53063364</v>
      </c>
      <c r="B261" s="37" t="s">
        <v>2012</v>
      </c>
      <c r="C261" s="29" t="s">
        <v>2163</v>
      </c>
      <c r="D261" s="36">
        <v>45621</v>
      </c>
      <c r="E261" s="33">
        <v>45681</v>
      </c>
      <c r="F261" s="34" t="s">
        <v>580</v>
      </c>
      <c r="G261" s="69">
        <v>40.958904109589042</v>
      </c>
      <c r="H261" s="68"/>
    </row>
    <row r="262" spans="1:8" x14ac:dyDescent="0.2">
      <c r="A262" s="26">
        <v>65778057</v>
      </c>
      <c r="B262" s="37" t="s">
        <v>2013</v>
      </c>
      <c r="C262" s="29" t="s">
        <v>2164</v>
      </c>
      <c r="D262" s="36">
        <v>45629</v>
      </c>
      <c r="E262" s="33">
        <v>45718</v>
      </c>
      <c r="F262" s="34" t="s">
        <v>580</v>
      </c>
      <c r="G262" s="69">
        <v>47.298630136986304</v>
      </c>
      <c r="H262" s="68"/>
    </row>
    <row r="263" spans="1:8" x14ac:dyDescent="0.2">
      <c r="A263" s="26">
        <v>42074864</v>
      </c>
      <c r="B263" s="37" t="s">
        <v>2014</v>
      </c>
      <c r="C263" s="29" t="s">
        <v>2165</v>
      </c>
      <c r="D263" s="36">
        <v>45621</v>
      </c>
      <c r="E263" s="33">
        <v>45681</v>
      </c>
      <c r="F263" s="34" t="s">
        <v>580</v>
      </c>
      <c r="G263" s="69">
        <v>59.238356164383561</v>
      </c>
      <c r="H263" s="68"/>
    </row>
    <row r="264" spans="1:8" x14ac:dyDescent="0.2">
      <c r="A264" s="26">
        <v>1023900084</v>
      </c>
      <c r="B264" s="37" t="s">
        <v>2015</v>
      </c>
      <c r="C264" s="29" t="s">
        <v>1013</v>
      </c>
      <c r="D264" s="36">
        <v>45621</v>
      </c>
      <c r="E264" s="33">
        <v>45681</v>
      </c>
      <c r="F264" s="34" t="s">
        <v>580</v>
      </c>
      <c r="G264" s="69">
        <v>34.304109589041097</v>
      </c>
      <c r="H264" s="68"/>
    </row>
    <row r="265" spans="1:8" x14ac:dyDescent="0.2">
      <c r="A265" s="26">
        <v>1000706022</v>
      </c>
      <c r="B265" s="37" t="s">
        <v>2016</v>
      </c>
      <c r="C265" s="29" t="s">
        <v>2166</v>
      </c>
      <c r="D265" s="36">
        <v>45623</v>
      </c>
      <c r="E265" s="33">
        <v>45683</v>
      </c>
      <c r="F265" s="34" t="s">
        <v>579</v>
      </c>
      <c r="G265" s="69">
        <v>35.758904109589039</v>
      </c>
      <c r="H265" s="68"/>
    </row>
    <row r="266" spans="1:8" x14ac:dyDescent="0.2">
      <c r="A266" s="26">
        <v>1018467549</v>
      </c>
      <c r="B266" s="37" t="s">
        <v>2017</v>
      </c>
      <c r="C266" s="29" t="s">
        <v>2167</v>
      </c>
      <c r="D266" s="36">
        <v>45623</v>
      </c>
      <c r="E266" s="33">
        <v>45652</v>
      </c>
      <c r="F266" s="34" t="s">
        <v>580</v>
      </c>
      <c r="G266" s="69">
        <v>30.452054794520549</v>
      </c>
      <c r="H266" s="68"/>
    </row>
    <row r="267" spans="1:8" x14ac:dyDescent="0.2">
      <c r="A267" s="26">
        <v>52199615</v>
      </c>
      <c r="B267" s="37" t="s">
        <v>2018</v>
      </c>
      <c r="C267" s="29" t="s">
        <v>2168</v>
      </c>
      <c r="D267" s="36">
        <v>45629</v>
      </c>
      <c r="E267" s="33">
        <v>45718</v>
      </c>
      <c r="F267" s="34" t="s">
        <v>580</v>
      </c>
      <c r="G267" s="69">
        <v>45.43013698630137</v>
      </c>
      <c r="H267" s="68"/>
    </row>
    <row r="268" spans="1:8" x14ac:dyDescent="0.2">
      <c r="A268" s="26">
        <v>1067857166</v>
      </c>
      <c r="B268" s="37" t="s">
        <v>2019</v>
      </c>
      <c r="C268" s="29" t="s">
        <v>2169</v>
      </c>
      <c r="D268" s="36">
        <v>45623</v>
      </c>
      <c r="E268" s="33">
        <v>45714</v>
      </c>
      <c r="F268" s="34" t="s">
        <v>580</v>
      </c>
      <c r="G268" s="69">
        <v>37.468493150684928</v>
      </c>
      <c r="H268" s="68"/>
    </row>
    <row r="269" spans="1:8" x14ac:dyDescent="0.2">
      <c r="A269" s="26">
        <v>1010241801</v>
      </c>
      <c r="B269" s="37" t="s">
        <v>2020</v>
      </c>
      <c r="C269" s="29" t="s">
        <v>2170</v>
      </c>
      <c r="D269" s="36">
        <v>45623</v>
      </c>
      <c r="E269" s="33">
        <v>45688</v>
      </c>
      <c r="F269" s="34" t="s">
        <v>580</v>
      </c>
      <c r="G269" s="69">
        <v>26.221917808219178</v>
      </c>
      <c r="H269" s="68"/>
    </row>
    <row r="270" spans="1:8" x14ac:dyDescent="0.2">
      <c r="A270" s="26">
        <v>1024516605</v>
      </c>
      <c r="B270" s="37" t="s">
        <v>2021</v>
      </c>
      <c r="C270" s="29" t="s">
        <v>2171</v>
      </c>
      <c r="D270" s="36">
        <v>45630</v>
      </c>
      <c r="E270" s="33">
        <v>45691</v>
      </c>
      <c r="F270" s="34" t="s">
        <v>580</v>
      </c>
      <c r="G270" s="69">
        <v>33.660273972602738</v>
      </c>
      <c r="H270" s="68"/>
    </row>
    <row r="271" spans="1:8" x14ac:dyDescent="0.2">
      <c r="A271" s="26">
        <v>1014204213</v>
      </c>
      <c r="B271" s="37" t="s">
        <v>2022</v>
      </c>
      <c r="C271" s="29" t="s">
        <v>204</v>
      </c>
      <c r="D271" s="36">
        <v>45627</v>
      </c>
      <c r="E271" s="33">
        <v>45657</v>
      </c>
      <c r="F271" s="34" t="s">
        <v>580</v>
      </c>
      <c r="G271" s="69">
        <v>35.243835616438353</v>
      </c>
      <c r="H271" s="68"/>
    </row>
    <row r="272" spans="1:8" x14ac:dyDescent="0.2">
      <c r="A272" s="26">
        <v>1030698879</v>
      </c>
      <c r="B272" s="37" t="s">
        <v>2023</v>
      </c>
      <c r="C272" s="29" t="s">
        <v>2172</v>
      </c>
      <c r="D272" s="36">
        <v>45636</v>
      </c>
      <c r="E272" s="33">
        <v>45697</v>
      </c>
      <c r="F272" s="34" t="s">
        <v>580</v>
      </c>
      <c r="G272" s="69">
        <v>25.334246575342465</v>
      </c>
      <c r="H272" s="68"/>
    </row>
    <row r="273" spans="1:8" x14ac:dyDescent="0.2">
      <c r="A273" s="26">
        <v>1022738130</v>
      </c>
      <c r="B273" s="37" t="s">
        <v>2024</v>
      </c>
      <c r="C273" s="29" t="s">
        <v>947</v>
      </c>
      <c r="D273" s="36">
        <v>45630</v>
      </c>
      <c r="E273" s="33">
        <v>45675</v>
      </c>
      <c r="F273" s="34" t="s">
        <v>580</v>
      </c>
      <c r="G273" s="69">
        <f>VLOOKUP(B273,consolidado!$B$1:$F$123,5,FALSE)</f>
        <v>33.183561643835617</v>
      </c>
      <c r="H273" s="68"/>
    </row>
    <row r="274" spans="1:8" x14ac:dyDescent="0.2">
      <c r="A274" s="26">
        <v>91013285</v>
      </c>
      <c r="B274" s="37" t="s">
        <v>2025</v>
      </c>
      <c r="C274" s="29" t="s">
        <v>2173</v>
      </c>
      <c r="D274" s="36">
        <v>45631</v>
      </c>
      <c r="E274" s="33">
        <v>45747</v>
      </c>
      <c r="F274" s="34" t="s">
        <v>579</v>
      </c>
      <c r="G274" s="69">
        <v>56.441095890410956</v>
      </c>
      <c r="H274" s="68"/>
    </row>
    <row r="275" spans="1:8" x14ac:dyDescent="0.2">
      <c r="A275" s="26">
        <v>52455571</v>
      </c>
      <c r="B275" s="37" t="s">
        <v>2026</v>
      </c>
      <c r="C275" s="29" t="s">
        <v>2174</v>
      </c>
      <c r="D275" s="36">
        <v>45629</v>
      </c>
      <c r="E275" s="33">
        <v>45688</v>
      </c>
      <c r="F275" s="34" t="s">
        <v>580</v>
      </c>
      <c r="G275" s="69">
        <v>46.443835616438356</v>
      </c>
      <c r="H275" s="68"/>
    </row>
    <row r="276" spans="1:8" x14ac:dyDescent="0.2">
      <c r="A276" s="26">
        <v>52695815</v>
      </c>
      <c r="B276" s="37" t="s">
        <v>2027</v>
      </c>
      <c r="C276" s="29" t="s">
        <v>2175</v>
      </c>
      <c r="D276" s="36">
        <v>45630</v>
      </c>
      <c r="E276" s="33">
        <v>45688</v>
      </c>
      <c r="F276" s="34" t="s">
        <v>580</v>
      </c>
      <c r="G276" s="69">
        <v>44.994520547945207</v>
      </c>
      <c r="H276" s="68"/>
    </row>
    <row r="277" spans="1:8" x14ac:dyDescent="0.2">
      <c r="A277" s="32">
        <v>52979999</v>
      </c>
      <c r="B277" s="37" t="s">
        <v>2028</v>
      </c>
      <c r="C277" s="29" t="s">
        <v>2176</v>
      </c>
      <c r="D277" s="36">
        <v>45630</v>
      </c>
      <c r="E277" s="33">
        <v>45747</v>
      </c>
      <c r="F277" s="34" t="s">
        <v>580</v>
      </c>
      <c r="G277" s="69">
        <v>42.158904109589038</v>
      </c>
      <c r="H277" s="68"/>
    </row>
    <row r="278" spans="1:8" x14ac:dyDescent="0.2">
      <c r="A278" s="26">
        <v>1024489269</v>
      </c>
      <c r="B278" s="37" t="s">
        <v>2029</v>
      </c>
      <c r="C278" s="29" t="s">
        <v>2177</v>
      </c>
      <c r="D278" s="36">
        <v>45632</v>
      </c>
      <c r="E278" s="33">
        <v>45721</v>
      </c>
      <c r="F278" s="34" t="s">
        <v>580</v>
      </c>
      <c r="G278" s="69">
        <v>35.753424657534246</v>
      </c>
      <c r="H278" s="68"/>
    </row>
    <row r="279" spans="1:8" x14ac:dyDescent="0.2">
      <c r="A279" s="26">
        <v>79534980</v>
      </c>
      <c r="B279" s="37" t="s">
        <v>2030</v>
      </c>
      <c r="C279" s="29" t="s">
        <v>2178</v>
      </c>
      <c r="D279" s="36">
        <v>45632</v>
      </c>
      <c r="E279" s="33">
        <v>45677</v>
      </c>
      <c r="F279" s="34" t="s">
        <v>579</v>
      </c>
      <c r="G279" s="69">
        <v>53.660273972602738</v>
      </c>
      <c r="H279" s="68"/>
    </row>
    <row r="280" spans="1:8" x14ac:dyDescent="0.2">
      <c r="A280" s="26">
        <v>79574102</v>
      </c>
      <c r="B280" s="37" t="s">
        <v>2031</v>
      </c>
      <c r="C280" s="29" t="s">
        <v>2179</v>
      </c>
      <c r="D280" s="36">
        <v>45636</v>
      </c>
      <c r="E280" s="33">
        <v>45697</v>
      </c>
      <c r="F280" s="34" t="s">
        <v>579</v>
      </c>
      <c r="G280" s="69">
        <v>53.753424657534246</v>
      </c>
      <c r="H280" s="68"/>
    </row>
    <row r="281" spans="1:8" x14ac:dyDescent="0.2">
      <c r="A281" s="26">
        <v>52777922</v>
      </c>
      <c r="B281" s="37" t="s">
        <v>2032</v>
      </c>
      <c r="C281" s="29" t="s">
        <v>2180</v>
      </c>
      <c r="D281" s="36">
        <v>45635</v>
      </c>
      <c r="E281" s="33">
        <v>45688</v>
      </c>
      <c r="F281" s="34" t="s">
        <v>580</v>
      </c>
      <c r="G281" s="69">
        <v>41.821917808219176</v>
      </c>
      <c r="H281" s="68"/>
    </row>
    <row r="282" spans="1:8" x14ac:dyDescent="0.2">
      <c r="A282" s="26">
        <v>79593270</v>
      </c>
      <c r="B282" s="37" t="s">
        <v>2033</v>
      </c>
      <c r="C282" s="29" t="s">
        <v>2181</v>
      </c>
      <c r="D282" s="36">
        <v>45635</v>
      </c>
      <c r="E282" s="33">
        <v>45680</v>
      </c>
      <c r="F282" s="34" t="s">
        <v>579</v>
      </c>
      <c r="G282" s="69">
        <v>51.849315068493148</v>
      </c>
      <c r="H282" s="68"/>
    </row>
    <row r="283" spans="1:8" x14ac:dyDescent="0.2">
      <c r="A283" s="26">
        <v>1022332307</v>
      </c>
      <c r="B283" s="37" t="s">
        <v>2034</v>
      </c>
      <c r="C283" s="29" t="s">
        <v>2182</v>
      </c>
      <c r="D283" s="36">
        <v>45638</v>
      </c>
      <c r="E283" s="33">
        <v>45690</v>
      </c>
      <c r="F283" s="34" t="s">
        <v>580</v>
      </c>
      <c r="G283" s="69">
        <v>38.046575342465751</v>
      </c>
      <c r="H283" s="68"/>
    </row>
    <row r="284" spans="1:8" x14ac:dyDescent="0.2">
      <c r="A284" s="26">
        <v>79786546</v>
      </c>
      <c r="B284" s="37" t="s">
        <v>2035</v>
      </c>
      <c r="C284" s="29" t="s">
        <v>2183</v>
      </c>
      <c r="D284" s="36">
        <v>45643</v>
      </c>
      <c r="E284" s="33">
        <v>45657</v>
      </c>
      <c r="F284" s="34" t="s">
        <v>579</v>
      </c>
      <c r="G284" s="69">
        <v>48.460273972602742</v>
      </c>
      <c r="H284" s="68"/>
    </row>
    <row r="285" spans="1:8" x14ac:dyDescent="0.2">
      <c r="A285" s="26">
        <v>1233904222</v>
      </c>
      <c r="B285" s="37" t="s">
        <v>2036</v>
      </c>
      <c r="C285" s="29" t="s">
        <v>2184</v>
      </c>
      <c r="D285" s="36">
        <v>45643</v>
      </c>
      <c r="E285" s="33">
        <v>45688</v>
      </c>
      <c r="F285" s="34" t="s">
        <v>580</v>
      </c>
      <c r="G285" s="69">
        <v>25.950684931506849</v>
      </c>
      <c r="H285" s="68"/>
    </row>
    <row r="286" spans="1:8" x14ac:dyDescent="0.2">
      <c r="A286" s="26">
        <v>39763711</v>
      </c>
      <c r="B286" s="37" t="s">
        <v>2037</v>
      </c>
      <c r="C286" s="29" t="s">
        <v>2185</v>
      </c>
      <c r="D286" s="36">
        <v>45638</v>
      </c>
      <c r="E286" s="33">
        <v>45668</v>
      </c>
      <c r="F286" s="34" t="s">
        <v>580</v>
      </c>
      <c r="G286" s="69">
        <v>50.769863013698632</v>
      </c>
      <c r="H286" s="68"/>
    </row>
    <row r="287" spans="1:8" x14ac:dyDescent="0.2">
      <c r="A287" s="26">
        <v>80095044</v>
      </c>
      <c r="B287" s="37" t="s">
        <v>2038</v>
      </c>
      <c r="C287" s="29" t="s">
        <v>2186</v>
      </c>
      <c r="D287" s="36">
        <v>45643</v>
      </c>
      <c r="E287" s="33">
        <v>45688</v>
      </c>
      <c r="F287" s="34" t="s">
        <v>579</v>
      </c>
      <c r="G287" s="69">
        <v>42.676712328767124</v>
      </c>
      <c r="H287" s="68"/>
    </row>
    <row r="288" spans="1:8" x14ac:dyDescent="0.2">
      <c r="A288" s="26">
        <v>52082949</v>
      </c>
      <c r="B288" s="37" t="s">
        <v>2039</v>
      </c>
      <c r="C288" s="29" t="s">
        <v>2187</v>
      </c>
      <c r="D288" s="36">
        <v>45643</v>
      </c>
      <c r="E288" s="33">
        <v>45693</v>
      </c>
      <c r="F288" s="34" t="s">
        <v>580</v>
      </c>
      <c r="G288" s="69">
        <v>52.586301369863016</v>
      </c>
      <c r="H288" s="68"/>
    </row>
    <row r="289" spans="1:8" x14ac:dyDescent="0.2">
      <c r="A289" s="26">
        <v>11206590</v>
      </c>
      <c r="B289" s="37" t="s">
        <v>2040</v>
      </c>
      <c r="C289" s="29" t="s">
        <v>2188</v>
      </c>
      <c r="D289" s="36">
        <v>45645</v>
      </c>
      <c r="E289" s="33">
        <v>45734</v>
      </c>
      <c r="F289" s="34" t="s">
        <v>579</v>
      </c>
      <c r="G289" s="69">
        <v>39.676712328767124</v>
      </c>
      <c r="H289" s="68"/>
    </row>
    <row r="290" spans="1:8" x14ac:dyDescent="0.2">
      <c r="A290" s="26">
        <v>1026306926</v>
      </c>
      <c r="B290" s="37" t="s">
        <v>2041</v>
      </c>
      <c r="C290" s="29" t="s">
        <v>2189</v>
      </c>
      <c r="D290" s="36">
        <v>45644</v>
      </c>
      <c r="E290" s="33">
        <v>45689</v>
      </c>
      <c r="F290" s="34" t="s">
        <v>580</v>
      </c>
      <c r="G290" s="69">
        <v>25.2</v>
      </c>
      <c r="H290" s="68"/>
    </row>
    <row r="291" spans="1:8" x14ac:dyDescent="0.2">
      <c r="A291" s="26">
        <v>1021669783</v>
      </c>
      <c r="B291" s="37" t="s">
        <v>2042</v>
      </c>
      <c r="C291" s="29" t="s">
        <v>2190</v>
      </c>
      <c r="D291" s="36">
        <v>45645</v>
      </c>
      <c r="E291" s="33">
        <v>45695</v>
      </c>
      <c r="F291" s="34" t="s">
        <v>580</v>
      </c>
      <c r="G291" s="69">
        <v>18.975342465753425</v>
      </c>
      <c r="H291" s="68"/>
    </row>
    <row r="292" spans="1:8" x14ac:dyDescent="0.2">
      <c r="A292" s="26">
        <v>52704252</v>
      </c>
      <c r="B292" s="37" t="s">
        <v>2043</v>
      </c>
      <c r="C292" s="29" t="s">
        <v>2191</v>
      </c>
      <c r="D292" s="36">
        <v>45645</v>
      </c>
      <c r="E292" s="33">
        <v>45697</v>
      </c>
      <c r="F292" s="34" t="s">
        <v>580</v>
      </c>
      <c r="G292" s="69">
        <v>45.334246575342469</v>
      </c>
      <c r="H292" s="68"/>
    </row>
    <row r="293" spans="1:8" x14ac:dyDescent="0.2">
      <c r="A293" s="26">
        <v>1010197957</v>
      </c>
      <c r="B293" s="37" t="s">
        <v>2044</v>
      </c>
      <c r="C293" s="29" t="s">
        <v>2192</v>
      </c>
      <c r="D293" s="36">
        <v>45653</v>
      </c>
      <c r="E293" s="33">
        <v>45742</v>
      </c>
      <c r="F293" s="34" t="s">
        <v>580</v>
      </c>
      <c r="G293" s="69">
        <v>33.646575342465752</v>
      </c>
      <c r="H293" s="68"/>
    </row>
  </sheetData>
  <autoFilter ref="A1:H293" xr:uid="{846333A0-EB28-A842-957E-ADF3939459AB}"/>
  <conditionalFormatting sqref="A1">
    <cfRule type="duplicateValues" dxfId="19" priority="2"/>
  </conditionalFormatting>
  <conditionalFormatting sqref="A460:A1048576 A1:A293">
    <cfRule type="duplicateValues" dxfId="18" priority="1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33FDC-1976-054D-AB4E-7CDB18A77FF4}">
  <sheetPr filterMode="1"/>
  <dimension ref="A1:F117"/>
  <sheetViews>
    <sheetView workbookViewId="0">
      <selection activeCell="E118" sqref="E118"/>
    </sheetView>
  </sheetViews>
  <sheetFormatPr baseColWidth="10" defaultRowHeight="16" x14ac:dyDescent="0.2"/>
  <cols>
    <col min="1" max="1" width="11.1640625" bestFit="1" customWidth="1"/>
    <col min="2" max="2" width="21.1640625" style="4" bestFit="1" customWidth="1"/>
    <col min="3" max="3" width="74.33203125" bestFit="1" customWidth="1"/>
    <col min="4" max="4" width="15.5" bestFit="1" customWidth="1"/>
  </cols>
  <sheetData>
    <row r="1" spans="1:6" x14ac:dyDescent="0.2">
      <c r="A1" s="3" t="s">
        <v>581</v>
      </c>
      <c r="B1" s="3" t="s">
        <v>0</v>
      </c>
      <c r="C1" s="3" t="s">
        <v>1</v>
      </c>
      <c r="D1" s="3" t="s">
        <v>2</v>
      </c>
    </row>
    <row r="2" spans="1:6" hidden="1" x14ac:dyDescent="0.2">
      <c r="A2" s="14">
        <v>79860772</v>
      </c>
      <c r="B2" s="4" t="s">
        <v>7</v>
      </c>
      <c r="C2" s="8" t="s">
        <v>197</v>
      </c>
      <c r="D2" s="10">
        <v>43883</v>
      </c>
      <c r="E2" s="74">
        <f>VLOOKUP(A2,[2]reporteContratosVigentes!$P$6:$R$3601,3,FALSE)</f>
        <v>27775</v>
      </c>
      <c r="F2" s="67">
        <f>YEARFRAC(E2,D2,3)</f>
        <v>44.131506849315066</v>
      </c>
    </row>
    <row r="3" spans="1:6" hidden="1" x14ac:dyDescent="0.2">
      <c r="A3" s="14">
        <v>80723200</v>
      </c>
      <c r="B3" s="4" t="s">
        <v>8</v>
      </c>
      <c r="C3" s="8" t="s">
        <v>199</v>
      </c>
      <c r="D3" s="10">
        <v>43900</v>
      </c>
      <c r="E3" s="74">
        <f>VLOOKUP(A3,[2]reporteContratosVigentes!$P$6:$R$3601,3,FALSE)</f>
        <v>30056</v>
      </c>
      <c r="F3" s="67">
        <f t="shared" ref="F3:F66" si="0">YEARFRAC(E3,D3,3)</f>
        <v>37.92876712328767</v>
      </c>
    </row>
    <row r="4" spans="1:6" hidden="1" x14ac:dyDescent="0.2">
      <c r="A4" s="14">
        <v>1023880015</v>
      </c>
      <c r="B4" s="4" t="s">
        <v>10</v>
      </c>
      <c r="C4" s="4" t="s">
        <v>207</v>
      </c>
      <c r="D4" s="10">
        <v>43930</v>
      </c>
      <c r="E4" s="74">
        <f>VLOOKUP(A4,[2]reporteContratosVigentes!$P$6:$R$3601,3,FALSE)</f>
        <v>32490</v>
      </c>
      <c r="F4" s="67">
        <f t="shared" si="0"/>
        <v>31.342465753424658</v>
      </c>
    </row>
    <row r="5" spans="1:6" hidden="1" x14ac:dyDescent="0.2">
      <c r="A5" s="14">
        <v>1014235202</v>
      </c>
      <c r="B5" s="4" t="s">
        <v>11</v>
      </c>
      <c r="C5" s="4" t="s">
        <v>208</v>
      </c>
      <c r="D5" s="10">
        <v>43907</v>
      </c>
      <c r="E5" s="74">
        <f>VLOOKUP(A5,[2]reporteContratosVigentes!$P$6:$R$3601,3,FALSE)</f>
        <v>33755</v>
      </c>
      <c r="F5" s="67">
        <f t="shared" si="0"/>
        <v>27.813698630136987</v>
      </c>
    </row>
    <row r="6" spans="1:6" x14ac:dyDescent="0.2">
      <c r="A6" s="44">
        <v>52223268</v>
      </c>
      <c r="B6" s="4" t="s">
        <v>602</v>
      </c>
      <c r="C6" s="46" t="s">
        <v>884</v>
      </c>
      <c r="D6" s="43">
        <v>44223</v>
      </c>
      <c r="E6" s="74" t="e">
        <f>VLOOKUP(A6,[2]reporteContratosVigentes!$P$6:$R$3601,3,FALSE)</f>
        <v>#N/A</v>
      </c>
      <c r="F6" s="67" t="e">
        <f t="shared" si="0"/>
        <v>#N/A</v>
      </c>
    </row>
    <row r="7" spans="1:6" hidden="1" x14ac:dyDescent="0.2">
      <c r="A7" s="14">
        <v>3176980</v>
      </c>
      <c r="B7" s="4" t="s">
        <v>12</v>
      </c>
      <c r="C7" s="4" t="s">
        <v>218</v>
      </c>
      <c r="D7" s="10">
        <v>43845</v>
      </c>
      <c r="E7" s="74">
        <f>VLOOKUP(A7,[2]reporteContratosVigentes!$P$6:$R$3601,3,FALSE)</f>
        <v>20173</v>
      </c>
      <c r="F7" s="67">
        <f t="shared" si="0"/>
        <v>64.854794520547941</v>
      </c>
    </row>
    <row r="8" spans="1:6" hidden="1" x14ac:dyDescent="0.2">
      <c r="A8" s="49">
        <v>40935408</v>
      </c>
      <c r="B8" s="4" t="s">
        <v>612</v>
      </c>
      <c r="C8" s="52" t="s">
        <v>451</v>
      </c>
      <c r="D8" s="43">
        <v>44228</v>
      </c>
      <c r="E8" s="74">
        <f>VLOOKUP(A8,[1]CONTRATISTAS!$B$1:$N$721,13,FALSE)</f>
        <v>28984</v>
      </c>
      <c r="F8" s="67">
        <f t="shared" si="0"/>
        <v>41.764383561643832</v>
      </c>
    </row>
    <row r="9" spans="1:6" hidden="1" x14ac:dyDescent="0.2">
      <c r="A9" s="14">
        <v>52449382</v>
      </c>
      <c r="B9" s="4" t="s">
        <v>13</v>
      </c>
      <c r="C9" s="4" t="s">
        <v>231</v>
      </c>
      <c r="D9" s="10">
        <v>43857</v>
      </c>
      <c r="E9" s="74">
        <f>VLOOKUP(A9,[2]reporteContratosVigentes!$P$6:$R$3601,3,FALSE)</f>
        <v>29427</v>
      </c>
      <c r="F9" s="67">
        <f t="shared" si="0"/>
        <v>39.534246575342465</v>
      </c>
    </row>
    <row r="10" spans="1:6" hidden="1" x14ac:dyDescent="0.2">
      <c r="A10" s="14">
        <v>1018464048</v>
      </c>
      <c r="B10" s="4" t="s">
        <v>14</v>
      </c>
      <c r="C10" s="4" t="s">
        <v>234</v>
      </c>
      <c r="D10" s="10">
        <v>43922</v>
      </c>
      <c r="E10" s="74">
        <f>VLOOKUP(A10,[2]reporteContratosVigentes!$P$6:$R$3601,3,FALSE)</f>
        <v>34332</v>
      </c>
      <c r="F10" s="67">
        <f t="shared" si="0"/>
        <v>26.273972602739725</v>
      </c>
    </row>
    <row r="11" spans="1:6" hidden="1" x14ac:dyDescent="0.2">
      <c r="A11" s="14">
        <v>1010031951</v>
      </c>
      <c r="B11" s="4" t="s">
        <v>15</v>
      </c>
      <c r="C11" s="4" t="s">
        <v>235</v>
      </c>
      <c r="D11" s="10">
        <v>43901</v>
      </c>
      <c r="E11" s="74">
        <f>VLOOKUP(A11,[2]reporteContratosVigentes!$P$6:$R$3601,3,FALSE)</f>
        <v>34259</v>
      </c>
      <c r="F11" s="67">
        <f t="shared" si="0"/>
        <v>26.416438356164385</v>
      </c>
    </row>
    <row r="12" spans="1:6" hidden="1" x14ac:dyDescent="0.2">
      <c r="A12" s="14">
        <v>9807768</v>
      </c>
      <c r="B12" s="4" t="s">
        <v>16</v>
      </c>
      <c r="C12" s="4" t="s">
        <v>239</v>
      </c>
      <c r="D12" s="10">
        <v>43846</v>
      </c>
      <c r="E12" s="74">
        <f>VLOOKUP(A12,[2]reporteContratosVigentes!$P$6:$R$3601,3,FALSE)</f>
        <v>25746</v>
      </c>
      <c r="F12" s="67">
        <f t="shared" si="0"/>
        <v>49.589041095890408</v>
      </c>
    </row>
    <row r="13" spans="1:6" hidden="1" x14ac:dyDescent="0.2">
      <c r="A13" s="14">
        <v>80190351</v>
      </c>
      <c r="B13" s="4" t="s">
        <v>17</v>
      </c>
      <c r="C13" s="4" t="s">
        <v>252</v>
      </c>
      <c r="D13" s="10">
        <v>43893</v>
      </c>
      <c r="E13" s="74">
        <f>VLOOKUP(A13,[2]reporteContratosVigentes!$P$6:$R$3601,3,FALSE)</f>
        <v>30842</v>
      </c>
      <c r="F13" s="67">
        <f t="shared" si="0"/>
        <v>35.756164383561647</v>
      </c>
    </row>
    <row r="14" spans="1:6" hidden="1" x14ac:dyDescent="0.2">
      <c r="A14" s="14">
        <v>52782844</v>
      </c>
      <c r="B14" s="4" t="s">
        <v>18</v>
      </c>
      <c r="C14" s="4" t="s">
        <v>255</v>
      </c>
      <c r="D14" s="10">
        <v>43866</v>
      </c>
      <c r="E14" s="74">
        <f>VLOOKUP(A14,[2]reporteContratosVigentes!$P$6:$R$3601,3,FALSE)</f>
        <v>29894</v>
      </c>
      <c r="F14" s="67">
        <f t="shared" si="0"/>
        <v>38.279452054794518</v>
      </c>
    </row>
    <row r="15" spans="1:6" hidden="1" x14ac:dyDescent="0.2">
      <c r="A15" s="14">
        <v>22800938</v>
      </c>
      <c r="B15" s="4" t="s">
        <v>19</v>
      </c>
      <c r="C15" s="4" t="s">
        <v>259</v>
      </c>
      <c r="D15" s="10">
        <v>43847</v>
      </c>
      <c r="E15" s="74">
        <f>VLOOKUP(A15,[2]reporteContratosVigentes!$P$6:$R$3601,3,FALSE)</f>
        <v>29269</v>
      </c>
      <c r="F15" s="67">
        <f t="shared" si="0"/>
        <v>39.939726027397263</v>
      </c>
    </row>
    <row r="16" spans="1:6" x14ac:dyDescent="0.2">
      <c r="A16" s="14">
        <v>17343060</v>
      </c>
      <c r="B16" s="4" t="s">
        <v>21</v>
      </c>
      <c r="C16" s="4" t="s">
        <v>266</v>
      </c>
      <c r="D16" s="10">
        <v>43847</v>
      </c>
      <c r="E16" s="74">
        <v>25640</v>
      </c>
      <c r="F16" s="67">
        <f t="shared" si="0"/>
        <v>49.88219178082192</v>
      </c>
    </row>
    <row r="17" spans="1:6" hidden="1" x14ac:dyDescent="0.2">
      <c r="A17" s="16">
        <v>79136770</v>
      </c>
      <c r="B17" s="4" t="s">
        <v>24</v>
      </c>
      <c r="C17" s="8" t="s">
        <v>271</v>
      </c>
      <c r="D17" s="10">
        <v>43875</v>
      </c>
      <c r="E17" s="74">
        <f>VLOOKUP(A17,[2]reporteContratosVigentes!$P$6:$R$3601,3,FALSE)</f>
        <v>25954</v>
      </c>
      <c r="F17" s="67">
        <f t="shared" si="0"/>
        <v>49.098630136986301</v>
      </c>
    </row>
    <row r="18" spans="1:6" hidden="1" x14ac:dyDescent="0.2">
      <c r="A18" s="16">
        <v>63532415</v>
      </c>
      <c r="B18" s="4" t="s">
        <v>28</v>
      </c>
      <c r="C18" s="8" t="s">
        <v>286</v>
      </c>
      <c r="D18" s="10">
        <v>43873</v>
      </c>
      <c r="E18" s="74">
        <f>VLOOKUP(A18,[2]reporteContratosVigentes!$P$6:$R$3601,3,FALSE)</f>
        <v>30226</v>
      </c>
      <c r="F18" s="67">
        <f t="shared" si="0"/>
        <v>37.389041095890413</v>
      </c>
    </row>
    <row r="19" spans="1:6" hidden="1" x14ac:dyDescent="0.2">
      <c r="A19" s="16">
        <v>55184106</v>
      </c>
      <c r="B19" s="4" t="s">
        <v>29</v>
      </c>
      <c r="C19" s="4" t="s">
        <v>288</v>
      </c>
      <c r="D19" s="10">
        <v>43868</v>
      </c>
      <c r="E19" s="74">
        <f>VLOOKUP(A19,[2]reporteContratosVigentes!$P$6:$R$3601,3,FALSE)</f>
        <v>31385</v>
      </c>
      <c r="F19" s="67">
        <f t="shared" si="0"/>
        <v>34.200000000000003</v>
      </c>
    </row>
    <row r="20" spans="1:6" hidden="1" x14ac:dyDescent="0.2">
      <c r="A20" s="16">
        <v>1032374659</v>
      </c>
      <c r="B20" s="4" t="s">
        <v>30</v>
      </c>
      <c r="C20" s="4" t="s">
        <v>292</v>
      </c>
      <c r="D20" s="10">
        <v>43964</v>
      </c>
      <c r="E20" s="74">
        <f>VLOOKUP(A20,[2]reporteContratosVigentes!$P$6:$R$3601,3,FALSE)</f>
        <v>31585</v>
      </c>
      <c r="F20" s="67">
        <f t="shared" si="0"/>
        <v>33.915068493150685</v>
      </c>
    </row>
    <row r="21" spans="1:6" hidden="1" x14ac:dyDescent="0.2">
      <c r="A21" s="16">
        <v>52009703</v>
      </c>
      <c r="B21" s="4" t="s">
        <v>31</v>
      </c>
      <c r="C21" s="4" t="s">
        <v>300</v>
      </c>
      <c r="D21" s="10">
        <v>43850</v>
      </c>
      <c r="E21" s="74">
        <f>VLOOKUP(A21,[1]CONTRATISTAS!$B$1:$N$721,13,FALSE)</f>
        <v>26611</v>
      </c>
      <c r="F21" s="67">
        <f t="shared" si="0"/>
        <v>47.230136986301368</v>
      </c>
    </row>
    <row r="22" spans="1:6" hidden="1" x14ac:dyDescent="0.2">
      <c r="A22" s="16">
        <v>1018462708</v>
      </c>
      <c r="B22" s="4" t="s">
        <v>2198</v>
      </c>
      <c r="C22" s="4" t="s">
        <v>221</v>
      </c>
      <c r="D22" s="10">
        <v>43922</v>
      </c>
      <c r="E22" s="74">
        <f>VLOOKUP(A22,[2]reporteContratosVigentes!$P$6:$R$3601,3,FALSE)</f>
        <v>34202</v>
      </c>
      <c r="F22" s="67">
        <f t="shared" si="0"/>
        <v>26.63013698630137</v>
      </c>
    </row>
    <row r="23" spans="1:6" hidden="1" x14ac:dyDescent="0.2">
      <c r="A23" s="16">
        <v>52231558</v>
      </c>
      <c r="B23" s="4" t="s">
        <v>32</v>
      </c>
      <c r="C23" s="4" t="s">
        <v>306</v>
      </c>
      <c r="D23" s="10">
        <v>43851</v>
      </c>
      <c r="E23" s="74">
        <f>VLOOKUP(A23,[1]CONTRATISTAS!$B$1:$N$721,13,FALSE)</f>
        <v>28132</v>
      </c>
      <c r="F23" s="67">
        <f t="shared" si="0"/>
        <v>43.065753424657537</v>
      </c>
    </row>
    <row r="24" spans="1:6" hidden="1" x14ac:dyDescent="0.2">
      <c r="A24" s="16">
        <v>51935112</v>
      </c>
      <c r="B24" s="4" t="s">
        <v>33</v>
      </c>
      <c r="C24" s="4" t="s">
        <v>307</v>
      </c>
      <c r="D24" s="10">
        <v>43847</v>
      </c>
      <c r="E24" s="74">
        <f>VLOOKUP(A24,[1]CONTRATISTAS!$B$1:$N$721,13,FALSE)</f>
        <v>25330</v>
      </c>
      <c r="F24" s="67">
        <f t="shared" si="0"/>
        <v>50.731506849315068</v>
      </c>
    </row>
    <row r="25" spans="1:6" hidden="1" x14ac:dyDescent="0.2">
      <c r="A25" s="53">
        <v>80108185</v>
      </c>
      <c r="B25" s="4" t="s">
        <v>661</v>
      </c>
      <c r="C25" s="50" t="s">
        <v>363</v>
      </c>
      <c r="D25" s="43">
        <v>44236</v>
      </c>
      <c r="E25" s="74">
        <f>VLOOKUP(A25,[2]reporteContratosVigentes!$P$6:$R$3601,3,FALSE)</f>
        <v>29718</v>
      </c>
      <c r="F25" s="67">
        <f t="shared" si="0"/>
        <v>39.775342465753425</v>
      </c>
    </row>
    <row r="26" spans="1:6" hidden="1" x14ac:dyDescent="0.2">
      <c r="A26" s="16">
        <v>4613807</v>
      </c>
      <c r="B26" s="4" t="s">
        <v>35</v>
      </c>
      <c r="C26" s="4" t="s">
        <v>311</v>
      </c>
      <c r="D26" s="10">
        <v>43845</v>
      </c>
      <c r="E26" s="74">
        <f>VLOOKUP(A26,[2]reporteContratosVigentes!$P$6:$R$3601,3,FALSE)</f>
        <v>29143</v>
      </c>
      <c r="F26" s="67">
        <f t="shared" si="0"/>
        <v>40.279452054794518</v>
      </c>
    </row>
    <row r="27" spans="1:6" hidden="1" x14ac:dyDescent="0.2">
      <c r="A27" s="14">
        <v>1030557952</v>
      </c>
      <c r="B27" s="4" t="s">
        <v>1549</v>
      </c>
      <c r="C27" s="8" t="s">
        <v>1683</v>
      </c>
      <c r="D27" s="10">
        <v>44972</v>
      </c>
      <c r="E27" s="74">
        <f>VLOOKUP(A27,[2]reporteContratosVigentes!$P$6:$R$3601,3,FALSE)</f>
        <v>32681</v>
      </c>
      <c r="F27" s="67">
        <f t="shared" si="0"/>
        <v>33.673972602739724</v>
      </c>
    </row>
    <row r="28" spans="1:6" hidden="1" x14ac:dyDescent="0.2">
      <c r="A28" s="16">
        <v>80241569</v>
      </c>
      <c r="B28" s="4" t="s">
        <v>36</v>
      </c>
      <c r="C28" s="4" t="s">
        <v>315</v>
      </c>
      <c r="D28" s="10">
        <v>43893</v>
      </c>
      <c r="E28" s="74">
        <f>VLOOKUP(A28,[1]CONTRATISTAS!$B$1:$N$721,13,FALSE)</f>
        <v>29899</v>
      </c>
      <c r="F28" s="67">
        <f t="shared" si="0"/>
        <v>38.339726027397262</v>
      </c>
    </row>
    <row r="29" spans="1:6" hidden="1" x14ac:dyDescent="0.2">
      <c r="A29" s="16">
        <v>3019465</v>
      </c>
      <c r="B29" s="4" t="s">
        <v>37</v>
      </c>
      <c r="C29" s="4" t="s">
        <v>318</v>
      </c>
      <c r="D29" s="10">
        <v>43844</v>
      </c>
      <c r="E29" s="74">
        <f>VLOOKUP(A29,[1]CONTRATISTAS!$B$1:$N$721,13,FALSE)</f>
        <v>18695</v>
      </c>
      <c r="F29" s="67">
        <f t="shared" si="0"/>
        <v>68.901369863013699</v>
      </c>
    </row>
    <row r="30" spans="1:6" hidden="1" x14ac:dyDescent="0.2">
      <c r="A30" s="14">
        <v>52426835</v>
      </c>
      <c r="B30" s="4" t="s">
        <v>1162</v>
      </c>
      <c r="C30" s="4" t="s">
        <v>453</v>
      </c>
      <c r="D30" s="10">
        <v>44760</v>
      </c>
      <c r="E30" s="74">
        <f>VLOOKUP(A30,[1]CONTRATISTAS!$B$1:$N$721,13,FALSE)</f>
        <v>28628</v>
      </c>
      <c r="F30" s="67">
        <f t="shared" si="0"/>
        <v>44.197260273972603</v>
      </c>
    </row>
    <row r="31" spans="1:6" hidden="1" x14ac:dyDescent="0.2">
      <c r="A31" s="16">
        <v>7301031</v>
      </c>
      <c r="B31" s="4" t="s">
        <v>38</v>
      </c>
      <c r="C31" s="4" t="s">
        <v>324</v>
      </c>
      <c r="D31" s="10">
        <v>43846</v>
      </c>
      <c r="E31" s="74">
        <f>VLOOKUP(A31,[2]reporteContratosVigentes!$P$6:$R$3601,3,FALSE)</f>
        <v>20738</v>
      </c>
      <c r="F31" s="67">
        <f t="shared" si="0"/>
        <v>63.30958904109589</v>
      </c>
    </row>
    <row r="32" spans="1:6" hidden="1" x14ac:dyDescent="0.2">
      <c r="A32" s="16">
        <v>1032374698</v>
      </c>
      <c r="B32" s="4" t="s">
        <v>39</v>
      </c>
      <c r="C32" s="4" t="s">
        <v>325</v>
      </c>
      <c r="D32" s="10">
        <v>43964</v>
      </c>
      <c r="E32" s="74">
        <f>VLOOKUP(A32,[2]reporteContratosVigentes!$P$6:$R$3601,3,FALSE)</f>
        <v>31688</v>
      </c>
      <c r="F32" s="67">
        <f t="shared" si="0"/>
        <v>33.632876712328766</v>
      </c>
    </row>
    <row r="33" spans="1:6" hidden="1" x14ac:dyDescent="0.2">
      <c r="A33" s="14">
        <v>79874355</v>
      </c>
      <c r="B33" s="4" t="s">
        <v>2199</v>
      </c>
      <c r="C33" s="4" t="s">
        <v>233</v>
      </c>
      <c r="D33" s="10">
        <v>43886</v>
      </c>
      <c r="E33" s="74">
        <f>VLOOKUP(A33,[2]reporteContratosVigentes!$P$6:$R$3601,3,FALSE)</f>
        <v>28094</v>
      </c>
      <c r="F33" s="67">
        <f t="shared" si="0"/>
        <v>43.265753424657532</v>
      </c>
    </row>
    <row r="34" spans="1:6" hidden="1" x14ac:dyDescent="0.2">
      <c r="A34" s="14">
        <v>12567331</v>
      </c>
      <c r="B34" s="4" t="s">
        <v>2200</v>
      </c>
      <c r="C34" s="4" t="s">
        <v>250</v>
      </c>
      <c r="D34" s="10">
        <v>43846</v>
      </c>
      <c r="E34" s="74">
        <f>VLOOKUP(A34,[1]CONTRATISTAS!$B$1:$N$721,13,FALSE)</f>
        <v>26736</v>
      </c>
      <c r="F34" s="67">
        <f t="shared" si="0"/>
        <v>46.876712328767127</v>
      </c>
    </row>
    <row r="35" spans="1:6" hidden="1" x14ac:dyDescent="0.2">
      <c r="A35" s="14">
        <v>80062684</v>
      </c>
      <c r="B35" s="4" t="s">
        <v>42</v>
      </c>
      <c r="C35" s="4" t="s">
        <v>340</v>
      </c>
      <c r="D35" s="10">
        <v>43890</v>
      </c>
      <c r="E35" s="74">
        <f>VLOOKUP(A35,[2]reporteContratosVigentes!$P$6:$R$3601,3,FALSE)</f>
        <v>28930</v>
      </c>
      <c r="F35" s="67">
        <f t="shared" si="0"/>
        <v>40.986301369863014</v>
      </c>
    </row>
    <row r="36" spans="1:6" hidden="1" x14ac:dyDescent="0.2">
      <c r="A36" s="14">
        <v>79803159</v>
      </c>
      <c r="B36" s="4" t="s">
        <v>43</v>
      </c>
      <c r="C36" s="4" t="s">
        <v>355</v>
      </c>
      <c r="D36" s="10">
        <v>43883</v>
      </c>
      <c r="E36" s="74">
        <f>VLOOKUP(A36,[2]reporteContratosVigentes!$P$6:$R$3601,3,FALSE)</f>
        <v>28054</v>
      </c>
      <c r="F36" s="67">
        <f t="shared" si="0"/>
        <v>43.367123287671234</v>
      </c>
    </row>
    <row r="37" spans="1:6" hidden="1" x14ac:dyDescent="0.2">
      <c r="A37" s="14">
        <v>1022970464</v>
      </c>
      <c r="B37" s="4" t="s">
        <v>44</v>
      </c>
      <c r="C37" s="4" t="s">
        <v>359</v>
      </c>
      <c r="D37" s="10">
        <v>43929</v>
      </c>
      <c r="E37" s="74">
        <f>VLOOKUP(A37,[2]reporteContratosVigentes!$P$6:$R$3601,3,FALSE)</f>
        <v>33464</v>
      </c>
      <c r="F37" s="67">
        <f t="shared" si="0"/>
        <v>28.671232876712327</v>
      </c>
    </row>
    <row r="38" spans="1:6" hidden="1" x14ac:dyDescent="0.2">
      <c r="A38" s="14">
        <v>87572933</v>
      </c>
      <c r="B38" s="4" t="s">
        <v>45</v>
      </c>
      <c r="C38" s="4" t="s">
        <v>362</v>
      </c>
      <c r="D38" s="10">
        <v>43901</v>
      </c>
      <c r="E38" s="74">
        <f>VLOOKUP(A38,[2]reporteContratosVigentes!$P$6:$R$3601,3,FALSE)</f>
        <v>27207</v>
      </c>
      <c r="F38" s="67">
        <f t="shared" si="0"/>
        <v>45.736986301369861</v>
      </c>
    </row>
    <row r="39" spans="1:6" hidden="1" x14ac:dyDescent="0.2">
      <c r="A39" s="66">
        <v>1024550495</v>
      </c>
      <c r="B39" s="4" t="s">
        <v>1205</v>
      </c>
      <c r="C39" s="4" t="s">
        <v>434</v>
      </c>
      <c r="D39" s="10">
        <v>44805</v>
      </c>
      <c r="E39" s="74">
        <f>VLOOKUP(A39,[1]CONTRATISTAS!$B$1:$N$721,13,FALSE)</f>
        <v>34419</v>
      </c>
      <c r="F39" s="67">
        <f t="shared" si="0"/>
        <v>28.454794520547946</v>
      </c>
    </row>
    <row r="40" spans="1:6" hidden="1" x14ac:dyDescent="0.2">
      <c r="A40" s="14">
        <v>1014191746</v>
      </c>
      <c r="B40" s="4" t="s">
        <v>46</v>
      </c>
      <c r="C40" s="4" t="s">
        <v>374</v>
      </c>
      <c r="D40" s="10">
        <v>43906</v>
      </c>
      <c r="E40" s="74">
        <f>VLOOKUP(A40,[2]reporteContratosVigentes!$P$6:$R$3601,3,FALSE)</f>
        <v>32261</v>
      </c>
      <c r="F40" s="67">
        <f t="shared" si="0"/>
        <v>31.904109589041095</v>
      </c>
    </row>
    <row r="41" spans="1:6" hidden="1" x14ac:dyDescent="0.2">
      <c r="A41" s="14">
        <v>79963746</v>
      </c>
      <c r="B41" s="4" t="s">
        <v>47</v>
      </c>
      <c r="C41" s="4" t="s">
        <v>378</v>
      </c>
      <c r="D41" s="10">
        <v>43889</v>
      </c>
      <c r="E41" s="74">
        <f>VLOOKUP(A41,[2]reporteContratosVigentes!$P$6:$R$3601,3,FALSE)</f>
        <v>28447</v>
      </c>
      <c r="F41" s="67">
        <f t="shared" si="0"/>
        <v>42.30684931506849</v>
      </c>
    </row>
    <row r="42" spans="1:6" hidden="1" x14ac:dyDescent="0.2">
      <c r="A42" s="14">
        <v>1026562785</v>
      </c>
      <c r="B42" s="4" t="s">
        <v>2201</v>
      </c>
      <c r="C42" s="4" t="s">
        <v>2411</v>
      </c>
      <c r="D42" s="10">
        <v>43941</v>
      </c>
      <c r="E42" s="74">
        <f>VLOOKUP(A42,[2]reporteContratosVigentes!$P$6:$R$3601,3,FALSE)</f>
        <v>32875</v>
      </c>
      <c r="F42" s="67">
        <f t="shared" si="0"/>
        <v>30.317808219178083</v>
      </c>
    </row>
    <row r="43" spans="1:6" hidden="1" x14ac:dyDescent="0.2">
      <c r="A43" s="14">
        <v>79264494</v>
      </c>
      <c r="B43" s="4" t="s">
        <v>49</v>
      </c>
      <c r="C43" s="4" t="s">
        <v>421</v>
      </c>
      <c r="D43" s="10">
        <v>43880</v>
      </c>
      <c r="E43" s="74">
        <f>VLOOKUP(A43,[2]reporteContratosVigentes!$P$6:$R$3601,3,FALSE)</f>
        <v>22808</v>
      </c>
      <c r="F43" s="67">
        <f t="shared" si="0"/>
        <v>57.731506849315068</v>
      </c>
    </row>
    <row r="44" spans="1:6" hidden="1" x14ac:dyDescent="0.2">
      <c r="A44" s="14">
        <v>79782543</v>
      </c>
      <c r="B44" s="4" t="s">
        <v>50</v>
      </c>
      <c r="C44" s="4" t="s">
        <v>423</v>
      </c>
      <c r="D44" s="10">
        <v>43881</v>
      </c>
      <c r="E44" s="74">
        <f>VLOOKUP(A44,[2]reporteContratosVigentes!$P$6:$R$3601,3,FALSE)</f>
        <v>27548</v>
      </c>
      <c r="F44" s="67">
        <f t="shared" si="0"/>
        <v>44.747945205479454</v>
      </c>
    </row>
    <row r="45" spans="1:6" hidden="1" x14ac:dyDescent="0.2">
      <c r="A45" s="70">
        <v>1026562785</v>
      </c>
      <c r="B45" s="4" t="s">
        <v>1948</v>
      </c>
      <c r="C45" s="38" t="s">
        <v>1386</v>
      </c>
      <c r="D45" s="73">
        <v>45504</v>
      </c>
      <c r="E45" s="74">
        <f>VLOOKUP(A45,[2]reporteContratosVigentes!$P$6:$R$3601,3,FALSE)</f>
        <v>32875</v>
      </c>
      <c r="F45" s="67">
        <f t="shared" si="0"/>
        <v>34.6</v>
      </c>
    </row>
    <row r="46" spans="1:6" hidden="1" x14ac:dyDescent="0.2">
      <c r="A46" s="14">
        <v>80721432</v>
      </c>
      <c r="B46" s="4" t="s">
        <v>2210</v>
      </c>
      <c r="C46" s="4" t="s">
        <v>205</v>
      </c>
      <c r="D46" s="10">
        <v>43900</v>
      </c>
      <c r="E46" s="74">
        <f>VLOOKUP(A46,[2]reporteContratosVigentes!$P$6:$R$3601,3,FALSE)</f>
        <v>29999</v>
      </c>
      <c r="F46" s="67">
        <f t="shared" si="0"/>
        <v>38.084931506849315</v>
      </c>
    </row>
    <row r="47" spans="1:6" hidden="1" x14ac:dyDescent="0.2">
      <c r="A47" s="14">
        <v>1031149907</v>
      </c>
      <c r="B47" s="4" t="s">
        <v>2211</v>
      </c>
      <c r="C47" s="4" t="s">
        <v>303</v>
      </c>
      <c r="D47" s="10">
        <v>43960</v>
      </c>
      <c r="E47" s="74">
        <f>VLOOKUP(A47,[1]CONTRATISTAS!$B$1:$N$721,13,FALSE)</f>
        <v>34285</v>
      </c>
      <c r="F47" s="67">
        <f t="shared" si="0"/>
        <v>26.506849315068493</v>
      </c>
    </row>
    <row r="48" spans="1:6" hidden="1" x14ac:dyDescent="0.2">
      <c r="A48" s="16">
        <v>1013600281</v>
      </c>
      <c r="B48" s="4" t="s">
        <v>1298</v>
      </c>
      <c r="C48" s="8" t="s">
        <v>891</v>
      </c>
      <c r="D48" s="10">
        <v>44866</v>
      </c>
      <c r="E48" s="74">
        <f>VLOOKUP(A48,[2]reporteContratosVigentes!$P$6:$R$3601,3,FALSE)</f>
        <v>32439</v>
      </c>
      <c r="F48" s="67">
        <f t="shared" si="0"/>
        <v>34.046575342465751</v>
      </c>
    </row>
    <row r="49" spans="1:6" hidden="1" x14ac:dyDescent="0.2">
      <c r="A49" s="14">
        <v>52253462</v>
      </c>
      <c r="B49" s="4" t="s">
        <v>2214</v>
      </c>
      <c r="C49" s="4" t="s">
        <v>232</v>
      </c>
      <c r="D49" s="10">
        <v>43851</v>
      </c>
      <c r="E49" s="74">
        <f>VLOOKUP(A49,[1]CONTRATISTAS!$B$1:$N$721,13,FALSE)</f>
        <v>27252</v>
      </c>
      <c r="F49" s="67">
        <f t="shared" si="0"/>
        <v>45.476712328767121</v>
      </c>
    </row>
    <row r="50" spans="1:6" hidden="1" x14ac:dyDescent="0.2">
      <c r="A50" s="14">
        <v>52099318</v>
      </c>
      <c r="B50" s="4" t="s">
        <v>54</v>
      </c>
      <c r="C50" s="4" t="s">
        <v>438</v>
      </c>
      <c r="D50" s="10">
        <v>43848</v>
      </c>
      <c r="E50" s="74">
        <f>VLOOKUP(A50,[2]reporteContratosVigentes!$P$6:$R$3601,3,FALSE)</f>
        <v>26545</v>
      </c>
      <c r="F50" s="67">
        <f t="shared" si="0"/>
        <v>47.405479452054792</v>
      </c>
    </row>
    <row r="51" spans="1:6" hidden="1" x14ac:dyDescent="0.2">
      <c r="A51" s="53">
        <v>51946712</v>
      </c>
      <c r="B51" s="4" t="s">
        <v>794</v>
      </c>
      <c r="C51" s="52" t="s">
        <v>566</v>
      </c>
      <c r="D51" s="43">
        <v>44321</v>
      </c>
      <c r="E51" s="74">
        <f>VLOOKUP(A51,[1]CONTRATISTAS!$B$1:$N$721,13,FALSE)</f>
        <v>25404</v>
      </c>
      <c r="F51" s="67">
        <f t="shared" si="0"/>
        <v>51.827397260273976</v>
      </c>
    </row>
    <row r="52" spans="1:6" hidden="1" x14ac:dyDescent="0.2">
      <c r="A52" s="14">
        <v>1013662076</v>
      </c>
      <c r="B52" s="4" t="s">
        <v>56</v>
      </c>
      <c r="C52" s="9" t="s">
        <v>440</v>
      </c>
      <c r="D52" s="10">
        <v>43902</v>
      </c>
      <c r="E52" s="74">
        <f>VLOOKUP(A52,[2]reporteContratosVigentes!$P$6:$R$3601,3,FALSE)</f>
        <v>34939</v>
      </c>
      <c r="F52" s="67">
        <f t="shared" si="0"/>
        <v>24.556164383561644</v>
      </c>
    </row>
    <row r="53" spans="1:6" hidden="1" x14ac:dyDescent="0.2">
      <c r="A53" s="53">
        <v>79426120</v>
      </c>
      <c r="B53" s="4" t="s">
        <v>800</v>
      </c>
      <c r="C53" s="50" t="s">
        <v>980</v>
      </c>
      <c r="D53" s="43">
        <v>44336</v>
      </c>
      <c r="E53" s="74">
        <f>VLOOKUP(A53,[1]CONTRATISTAS!$B$1:$N$721,13,FALSE)</f>
        <v>24485</v>
      </c>
      <c r="F53" s="67">
        <f t="shared" si="0"/>
        <v>54.386301369863013</v>
      </c>
    </row>
    <row r="54" spans="1:6" hidden="1" x14ac:dyDescent="0.2">
      <c r="A54" s="14">
        <v>38602662</v>
      </c>
      <c r="B54" s="4" t="s">
        <v>1308</v>
      </c>
      <c r="C54" s="8" t="s">
        <v>1405</v>
      </c>
      <c r="D54" s="10">
        <v>44901</v>
      </c>
      <c r="E54" s="74">
        <f>VLOOKUP(A54,[1]CONTRATISTAS!$B$1:$N$721,13,FALSE)</f>
        <v>30399</v>
      </c>
      <c r="F54" s="67">
        <f t="shared" si="0"/>
        <v>39.731506849315068</v>
      </c>
    </row>
    <row r="55" spans="1:6" hidden="1" x14ac:dyDescent="0.2">
      <c r="A55" s="14">
        <v>39786692</v>
      </c>
      <c r="B55" s="4" t="s">
        <v>2223</v>
      </c>
      <c r="C55" s="4" t="s">
        <v>229</v>
      </c>
      <c r="D55" s="10">
        <v>43847</v>
      </c>
      <c r="E55" s="74">
        <f>VLOOKUP(A55,[1]CONTRATISTAS!$B$1:$N$721,13,FALSE)</f>
        <v>25354</v>
      </c>
      <c r="F55" s="67">
        <f t="shared" si="0"/>
        <v>50.665753424657531</v>
      </c>
    </row>
    <row r="56" spans="1:6" hidden="1" x14ac:dyDescent="0.2">
      <c r="A56" s="15">
        <v>1022431774</v>
      </c>
      <c r="B56" s="4" t="s">
        <v>1309</v>
      </c>
      <c r="C56" s="8" t="s">
        <v>1406</v>
      </c>
      <c r="D56" s="10">
        <v>44902</v>
      </c>
      <c r="E56" s="74">
        <f>VLOOKUP(A56,[1]CONTRATISTAS!$B$1:$N$721,13,FALSE)</f>
        <v>35768</v>
      </c>
      <c r="F56" s="67">
        <f t="shared" si="0"/>
        <v>25.024657534246575</v>
      </c>
    </row>
    <row r="57" spans="1:6" hidden="1" x14ac:dyDescent="0.2">
      <c r="A57" s="14">
        <v>52517148</v>
      </c>
      <c r="B57" s="4" t="s">
        <v>59</v>
      </c>
      <c r="C57" s="4" t="s">
        <v>446</v>
      </c>
      <c r="D57" s="10">
        <v>43866</v>
      </c>
      <c r="E57" s="74">
        <f>VLOOKUP(A57,[2]reporteContratosVigentes!$P$6:$R$3601,3,FALSE)</f>
        <v>29565</v>
      </c>
      <c r="F57" s="67">
        <f t="shared" si="0"/>
        <v>39.180821917808217</v>
      </c>
    </row>
    <row r="58" spans="1:6" hidden="1" x14ac:dyDescent="0.2">
      <c r="A58" s="14">
        <v>20484491</v>
      </c>
      <c r="B58" s="4" t="s">
        <v>60</v>
      </c>
      <c r="C58" s="4" t="s">
        <v>447</v>
      </c>
      <c r="D58" s="10">
        <v>43847</v>
      </c>
      <c r="E58" s="74">
        <f>VLOOKUP(A58,[2]reporteContratosVigentes!$P$6:$R$3601,3,FALSE)</f>
        <v>26221</v>
      </c>
      <c r="F58" s="67">
        <f t="shared" si="0"/>
        <v>48.290410958904111</v>
      </c>
    </row>
    <row r="59" spans="1:6" hidden="1" x14ac:dyDescent="0.2">
      <c r="A59" s="14">
        <v>1030620532</v>
      </c>
      <c r="B59" s="4" t="s">
        <v>2244</v>
      </c>
      <c r="C59" s="4" t="s">
        <v>222</v>
      </c>
      <c r="D59" s="10">
        <v>43951</v>
      </c>
      <c r="E59" s="74">
        <f>VLOOKUP(A59,[1]CONTRATISTAS!$B$1:$N$721,13,FALSE)</f>
        <v>33903</v>
      </c>
      <c r="F59" s="67">
        <f t="shared" si="0"/>
        <v>27.528767123287672</v>
      </c>
    </row>
    <row r="60" spans="1:6" hidden="1" x14ac:dyDescent="0.2">
      <c r="A60" s="14">
        <v>1098708432</v>
      </c>
      <c r="B60" s="4" t="s">
        <v>2253</v>
      </c>
      <c r="C60" s="4" t="s">
        <v>373</v>
      </c>
      <c r="D60" s="10">
        <v>44014</v>
      </c>
      <c r="E60" s="74">
        <f>VLOOKUP(A60,[2]reporteContratosVigentes!$P$6:$R$3601,3,FALSE)</f>
        <v>33357</v>
      </c>
      <c r="F60" s="67">
        <f t="shared" si="0"/>
        <v>29.197260273972603</v>
      </c>
    </row>
    <row r="61" spans="1:6" hidden="1" x14ac:dyDescent="0.2">
      <c r="A61" s="14">
        <v>1026251508</v>
      </c>
      <c r="B61" s="4" t="s">
        <v>65</v>
      </c>
      <c r="C61" s="8" t="s">
        <v>455</v>
      </c>
      <c r="D61" s="10">
        <v>44039</v>
      </c>
      <c r="E61" s="74">
        <f>VLOOKUP(A61,[2]reporteContratosVigentes!$P$6:$R$3601,3,FALSE)</f>
        <v>31481</v>
      </c>
      <c r="F61" s="67">
        <f t="shared" si="0"/>
        <v>34.405479452054792</v>
      </c>
    </row>
    <row r="62" spans="1:6" hidden="1" x14ac:dyDescent="0.2">
      <c r="A62" s="38">
        <v>1072446658</v>
      </c>
      <c r="B62" s="4" t="s">
        <v>1997</v>
      </c>
      <c r="C62" s="38" t="s">
        <v>2148</v>
      </c>
      <c r="D62" s="72">
        <v>45597</v>
      </c>
      <c r="E62" s="74">
        <v>32981</v>
      </c>
      <c r="F62" s="67">
        <f t="shared" si="0"/>
        <v>34.564383561643837</v>
      </c>
    </row>
    <row r="63" spans="1:6" hidden="1" x14ac:dyDescent="0.2">
      <c r="A63" s="14">
        <v>1032452568</v>
      </c>
      <c r="B63" s="4" t="s">
        <v>2276</v>
      </c>
      <c r="C63" s="8" t="s">
        <v>407</v>
      </c>
      <c r="D63" s="10">
        <v>44055</v>
      </c>
      <c r="E63" s="74">
        <f>VLOOKUP(A63,[2]reporteContratosVigentes!$P$6:$R$3601,3,FALSE)</f>
        <v>33873</v>
      </c>
      <c r="F63" s="67">
        <f t="shared" si="0"/>
        <v>27.895890410958906</v>
      </c>
    </row>
    <row r="64" spans="1:6" hidden="1" x14ac:dyDescent="0.2">
      <c r="A64" s="38">
        <v>52704560</v>
      </c>
      <c r="B64" s="4" t="s">
        <v>2005</v>
      </c>
      <c r="C64" s="38" t="s">
        <v>2156</v>
      </c>
      <c r="D64" s="72">
        <v>45608</v>
      </c>
      <c r="E64" s="74">
        <v>29126</v>
      </c>
      <c r="F64" s="67">
        <f t="shared" si="0"/>
        <v>45.156164383561645</v>
      </c>
    </row>
    <row r="65" spans="1:6" hidden="1" x14ac:dyDescent="0.2">
      <c r="A65" s="38">
        <v>1033738130</v>
      </c>
      <c r="B65" s="4" t="s">
        <v>2024</v>
      </c>
      <c r="C65" s="38" t="s">
        <v>947</v>
      </c>
      <c r="D65" s="72">
        <v>45630</v>
      </c>
      <c r="E65" s="74">
        <f>VLOOKUP(A65,[2]reporteContratosVigentes!$P$6:$R$3601,3,FALSE)</f>
        <v>33518</v>
      </c>
      <c r="F65" s="67">
        <f t="shared" si="0"/>
        <v>33.183561643835617</v>
      </c>
    </row>
    <row r="66" spans="1:6" hidden="1" x14ac:dyDescent="0.2">
      <c r="A66" s="14">
        <v>1032448316</v>
      </c>
      <c r="B66" s="4" t="s">
        <v>2309</v>
      </c>
      <c r="C66" s="8" t="s">
        <v>382</v>
      </c>
      <c r="D66" s="11">
        <v>44067</v>
      </c>
      <c r="E66" s="74">
        <f>VLOOKUP(A66,[2]reporteContratosVigentes!$P$6:$R$3601,3,FALSE)</f>
        <v>33640</v>
      </c>
      <c r="F66" s="67">
        <f t="shared" si="0"/>
        <v>28.567123287671233</v>
      </c>
    </row>
    <row r="67" spans="1:6" hidden="1" x14ac:dyDescent="0.2">
      <c r="A67" s="14">
        <v>1076659423</v>
      </c>
      <c r="B67" s="4" t="s">
        <v>2333</v>
      </c>
      <c r="C67" s="8" t="s">
        <v>387</v>
      </c>
      <c r="D67" s="11">
        <v>44067</v>
      </c>
      <c r="E67" s="74">
        <f>VLOOKUP(A67,[1]CONTRATISTAS!$B$1:$N$721,13,FALSE)</f>
        <v>34144</v>
      </c>
      <c r="F67" s="67">
        <f t="shared" ref="F67:F117" si="1">YEARFRAC(E67,D67,3)</f>
        <v>27.186301369863013</v>
      </c>
    </row>
    <row r="68" spans="1:6" hidden="1" x14ac:dyDescent="0.2">
      <c r="A68" s="14">
        <v>1076652101</v>
      </c>
      <c r="B68" s="4" t="s">
        <v>2334</v>
      </c>
      <c r="C68" s="4" t="s">
        <v>411</v>
      </c>
      <c r="D68" s="11">
        <v>44063</v>
      </c>
      <c r="E68" s="74">
        <f>VLOOKUP(A68,[2]reporteContratosVigentes!$P$6:$R$3601,3,FALSE)</f>
        <v>32552</v>
      </c>
      <c r="F68" s="67">
        <f t="shared" si="1"/>
        <v>31.536986301369861</v>
      </c>
    </row>
    <row r="69" spans="1:6" hidden="1" x14ac:dyDescent="0.2">
      <c r="A69" s="14">
        <v>1125293896</v>
      </c>
      <c r="B69" s="4" t="s">
        <v>2337</v>
      </c>
      <c r="C69" s="8" t="s">
        <v>398</v>
      </c>
      <c r="D69" s="11">
        <v>44079</v>
      </c>
      <c r="E69" s="74">
        <f>VLOOKUP(A69,[2]reporteContratosVigentes!$P$6:$R$3601,3,FALSE)</f>
        <v>34908</v>
      </c>
      <c r="F69" s="67">
        <f t="shared" si="1"/>
        <v>25.126027397260273</v>
      </c>
    </row>
    <row r="70" spans="1:6" hidden="1" x14ac:dyDescent="0.2">
      <c r="A70" s="14">
        <v>1144087448</v>
      </c>
      <c r="B70" s="4" t="s">
        <v>2338</v>
      </c>
      <c r="C70" s="4" t="s">
        <v>267</v>
      </c>
      <c r="D70" s="11">
        <v>44074</v>
      </c>
      <c r="E70" s="74">
        <f>VLOOKUP(A70,[1]CONTRATISTAS!$B$1:$N$721,13,FALSE)</f>
        <v>35157</v>
      </c>
      <c r="F70" s="67">
        <f t="shared" si="1"/>
        <v>24.43013698630137</v>
      </c>
    </row>
    <row r="71" spans="1:6" hidden="1" x14ac:dyDescent="0.2">
      <c r="A71" s="14">
        <v>52426835</v>
      </c>
      <c r="B71" s="4" t="s">
        <v>2348</v>
      </c>
      <c r="C71" s="8" t="s">
        <v>453</v>
      </c>
      <c r="D71" s="10">
        <v>44086</v>
      </c>
      <c r="E71" s="74">
        <f>VLOOKUP(A71,[1]CONTRATISTAS!$B$1:$N$721,13,FALSE)</f>
        <v>28628</v>
      </c>
      <c r="F71" s="67">
        <f t="shared" si="1"/>
        <v>42.350684931506848</v>
      </c>
    </row>
    <row r="72" spans="1:6" hidden="1" x14ac:dyDescent="0.2">
      <c r="A72" s="14">
        <v>1024579008</v>
      </c>
      <c r="B72" s="4" t="s">
        <v>2352</v>
      </c>
      <c r="C72" s="4" t="s">
        <v>433</v>
      </c>
      <c r="D72" s="10">
        <v>44089</v>
      </c>
      <c r="E72" s="74">
        <f>VLOOKUP(A72,[1]CONTRATISTAS!$B$1:$N$721,13,FALSE)</f>
        <v>35496</v>
      </c>
      <c r="F72" s="67">
        <f t="shared" si="1"/>
        <v>23.542465753424658</v>
      </c>
    </row>
    <row r="73" spans="1:6" hidden="1" x14ac:dyDescent="0.2">
      <c r="A73" s="49">
        <v>1088264274</v>
      </c>
      <c r="B73" s="4" t="s">
        <v>862</v>
      </c>
      <c r="C73" s="50" t="s">
        <v>1031</v>
      </c>
      <c r="D73" s="43">
        <v>44498</v>
      </c>
      <c r="E73" s="74">
        <v>32476</v>
      </c>
      <c r="F73" s="67">
        <f t="shared" si="1"/>
        <v>32.936986301369863</v>
      </c>
    </row>
    <row r="74" spans="1:6" hidden="1" x14ac:dyDescent="0.2">
      <c r="A74" s="14">
        <v>80819731</v>
      </c>
      <c r="B74" s="4" t="s">
        <v>90</v>
      </c>
      <c r="C74" s="8" t="s">
        <v>480</v>
      </c>
      <c r="D74" s="10">
        <v>44089</v>
      </c>
      <c r="E74" s="74">
        <f>VLOOKUP(A74,[1]CONTRATISTAS!$B$1:$N$721,13,FALSE)</f>
        <v>31135</v>
      </c>
      <c r="F74" s="67">
        <f t="shared" si="1"/>
        <v>35.490410958904107</v>
      </c>
    </row>
    <row r="75" spans="1:6" hidden="1" x14ac:dyDescent="0.2">
      <c r="A75" s="49">
        <v>1033802576</v>
      </c>
      <c r="B75" s="4" t="s">
        <v>863</v>
      </c>
      <c r="C75" s="54" t="s">
        <v>1032</v>
      </c>
      <c r="D75" s="43">
        <v>44498</v>
      </c>
      <c r="E75" s="74">
        <f>VLOOKUP(A75,[2]reporteContratosVigentes!$P$6:$R$3601,3,FALSE)</f>
        <v>35783</v>
      </c>
      <c r="F75" s="67">
        <f t="shared" si="1"/>
        <v>23.876712328767123</v>
      </c>
    </row>
    <row r="76" spans="1:6" hidden="1" x14ac:dyDescent="0.2">
      <c r="A76" s="14">
        <v>79907053</v>
      </c>
      <c r="B76" s="4" t="s">
        <v>111</v>
      </c>
      <c r="C76" s="8" t="s">
        <v>502</v>
      </c>
      <c r="D76" s="10">
        <v>44091</v>
      </c>
      <c r="E76" s="74">
        <f>VLOOKUP(A76,[2]reporteContratosVigentes!$P$6:$R$3601,3,FALSE)</f>
        <v>27808</v>
      </c>
      <c r="F76" s="67">
        <f t="shared" si="1"/>
        <v>44.610958904109587</v>
      </c>
    </row>
    <row r="77" spans="1:6" hidden="1" x14ac:dyDescent="0.2">
      <c r="A77" s="49">
        <v>1082887450</v>
      </c>
      <c r="B77" s="4" t="s">
        <v>869</v>
      </c>
      <c r="C77" s="50" t="s">
        <v>1037</v>
      </c>
      <c r="D77" s="43">
        <v>44550</v>
      </c>
      <c r="E77" s="74">
        <f>VLOOKUP(A77,[1]CONTRATISTAS!$B$1:$N$721,13,FALSE)</f>
        <v>32314</v>
      </c>
      <c r="F77" s="67">
        <f t="shared" si="1"/>
        <v>33.523287671232879</v>
      </c>
    </row>
    <row r="78" spans="1:6" hidden="1" x14ac:dyDescent="0.2">
      <c r="A78" s="49">
        <v>41427086</v>
      </c>
      <c r="B78" s="4" t="s">
        <v>870</v>
      </c>
      <c r="C78" s="50" t="s">
        <v>1038</v>
      </c>
      <c r="D78" s="43">
        <v>44551</v>
      </c>
      <c r="E78" s="74">
        <f>VLOOKUP(A78,[1]CONTRATISTAS!$B$1:$N$721,13,FALSE)</f>
        <v>17805</v>
      </c>
      <c r="F78" s="67">
        <f t="shared" si="1"/>
        <v>73.276712328767118</v>
      </c>
    </row>
    <row r="79" spans="1:6" hidden="1" x14ac:dyDescent="0.2">
      <c r="A79" s="14">
        <v>52790741</v>
      </c>
      <c r="B79" s="4" t="s">
        <v>118</v>
      </c>
      <c r="C79" s="8" t="s">
        <v>509</v>
      </c>
      <c r="D79" s="10">
        <v>44095</v>
      </c>
      <c r="E79" s="74">
        <v>29541</v>
      </c>
      <c r="F79" s="67">
        <f t="shared" si="1"/>
        <v>39.873972602739727</v>
      </c>
    </row>
    <row r="80" spans="1:6" hidden="1" x14ac:dyDescent="0.2">
      <c r="A80" s="14">
        <v>52309961</v>
      </c>
      <c r="B80" s="4" t="s">
        <v>120</v>
      </c>
      <c r="C80" s="8" t="s">
        <v>511</v>
      </c>
      <c r="D80" s="10">
        <v>44095</v>
      </c>
      <c r="E80" s="74">
        <v>27828</v>
      </c>
      <c r="F80" s="67">
        <f t="shared" si="1"/>
        <v>44.56712328767123</v>
      </c>
    </row>
    <row r="81" spans="1:6" hidden="1" x14ac:dyDescent="0.2">
      <c r="A81" s="49">
        <v>3019465</v>
      </c>
      <c r="B81" s="4" t="s">
        <v>871</v>
      </c>
      <c r="C81" s="52" t="s">
        <v>318</v>
      </c>
      <c r="D81" s="43">
        <v>44558</v>
      </c>
      <c r="E81" s="74">
        <f>VLOOKUP(A81,[1]CONTRATISTAS!$B$1:$N$721,13,FALSE)</f>
        <v>18695</v>
      </c>
      <c r="F81" s="67">
        <f t="shared" si="1"/>
        <v>70.857534246575341</v>
      </c>
    </row>
    <row r="82" spans="1:6" hidden="1" x14ac:dyDescent="0.2">
      <c r="A82" s="49">
        <v>1018408738</v>
      </c>
      <c r="B82" s="4" t="s">
        <v>872</v>
      </c>
      <c r="C82" s="50" t="s">
        <v>1039</v>
      </c>
      <c r="D82" s="43">
        <v>44564</v>
      </c>
      <c r="E82" s="74">
        <f>VLOOKUP(A82,[1]CONTRATISTAS!$B$1:$N$721,13,FALSE)</f>
        <v>31808</v>
      </c>
      <c r="F82" s="67">
        <f t="shared" si="1"/>
        <v>34.947945205479449</v>
      </c>
    </row>
    <row r="83" spans="1:6" hidden="1" x14ac:dyDescent="0.2">
      <c r="A83" s="49">
        <v>1012418748</v>
      </c>
      <c r="B83" s="4" t="s">
        <v>2514</v>
      </c>
      <c r="C83" s="50" t="s">
        <v>921</v>
      </c>
      <c r="D83" s="43">
        <v>44558</v>
      </c>
      <c r="E83" s="74">
        <f>VLOOKUP(A83,[1]CONTRATISTAS!$B$1:$N$721,13,FALSE)</f>
        <v>34725</v>
      </c>
      <c r="F83" s="67">
        <f t="shared" si="1"/>
        <v>26.93972602739726</v>
      </c>
    </row>
    <row r="84" spans="1:6" hidden="1" x14ac:dyDescent="0.2">
      <c r="A84" s="49">
        <v>52856351</v>
      </c>
      <c r="B84" s="4" t="s">
        <v>873</v>
      </c>
      <c r="C84" s="50" t="s">
        <v>1040</v>
      </c>
      <c r="D84" s="43">
        <v>44559</v>
      </c>
      <c r="E84" s="74">
        <f>VLOOKUP(A84,[1]CONTRATISTAS!$B$1:$N$721,13,FALSE)</f>
        <v>29633</v>
      </c>
      <c r="F84" s="67">
        <f t="shared" si="1"/>
        <v>40.893150684931506</v>
      </c>
    </row>
    <row r="85" spans="1:6" hidden="1" x14ac:dyDescent="0.2">
      <c r="A85" s="49">
        <v>1020765338</v>
      </c>
      <c r="B85" s="4" t="s">
        <v>874</v>
      </c>
      <c r="C85" s="50" t="s">
        <v>1041</v>
      </c>
      <c r="D85" s="43">
        <v>44574</v>
      </c>
      <c r="E85" s="74">
        <f>VLOOKUP(A85,[1]CONTRATISTAS!$B$1:$N$721,13,FALSE)</f>
        <v>33503</v>
      </c>
      <c r="F85" s="67">
        <f t="shared" si="1"/>
        <v>30.331506849315069</v>
      </c>
    </row>
    <row r="86" spans="1:6" hidden="1" x14ac:dyDescent="0.2">
      <c r="A86" s="49">
        <v>80825575</v>
      </c>
      <c r="B86" s="4" t="s">
        <v>875</v>
      </c>
      <c r="C86" s="50" t="s">
        <v>1042</v>
      </c>
      <c r="D86" s="43">
        <v>44559</v>
      </c>
      <c r="E86" s="74">
        <f>VLOOKUP(A86,[1]CONTRATISTAS!$B$1:$N$721,13,FALSE)</f>
        <v>30749</v>
      </c>
      <c r="F86" s="67">
        <f t="shared" si="1"/>
        <v>37.835616438356162</v>
      </c>
    </row>
    <row r="87" spans="1:6" hidden="1" x14ac:dyDescent="0.2">
      <c r="A87" s="49">
        <v>1024595690</v>
      </c>
      <c r="B87" s="4" t="s">
        <v>876</v>
      </c>
      <c r="C87" s="50" t="s">
        <v>1043</v>
      </c>
      <c r="D87" s="43">
        <v>44559</v>
      </c>
      <c r="E87" s="74">
        <v>36202</v>
      </c>
      <c r="F87" s="67">
        <f t="shared" si="1"/>
        <v>22.895890410958906</v>
      </c>
    </row>
    <row r="88" spans="1:6" hidden="1" x14ac:dyDescent="0.2">
      <c r="A88" s="49">
        <v>1014178676</v>
      </c>
      <c r="B88" s="4" t="s">
        <v>877</v>
      </c>
      <c r="C88" s="50" t="s">
        <v>1044</v>
      </c>
      <c r="D88" s="43">
        <v>44560</v>
      </c>
      <c r="E88" s="74">
        <f>VLOOKUP(A88,[1]CONTRATISTAS!$B$1:$N$721,13,FALSE)</f>
        <v>31559</v>
      </c>
      <c r="F88" s="67">
        <f t="shared" si="1"/>
        <v>35.61917808219178</v>
      </c>
    </row>
    <row r="89" spans="1:6" x14ac:dyDescent="0.2">
      <c r="A89" s="49">
        <v>79404415</v>
      </c>
      <c r="B89" s="4" t="s">
        <v>878</v>
      </c>
      <c r="C89" s="50" t="s">
        <v>1045</v>
      </c>
      <c r="D89" s="43">
        <v>44560</v>
      </c>
      <c r="E89" s="74">
        <v>24479</v>
      </c>
      <c r="F89" s="67">
        <f t="shared" si="1"/>
        <v>55.016438356164386</v>
      </c>
    </row>
    <row r="90" spans="1:6" hidden="1" x14ac:dyDescent="0.2">
      <c r="A90" s="14">
        <v>80109761</v>
      </c>
      <c r="B90" s="4" t="s">
        <v>2378</v>
      </c>
      <c r="C90" s="8" t="s">
        <v>287</v>
      </c>
      <c r="D90" s="10">
        <v>44098</v>
      </c>
      <c r="E90" s="74">
        <f>VLOOKUP(A90,[1]CONTRATISTAS!$B$1:$N$721,13,FALSE)</f>
        <v>30150</v>
      </c>
      <c r="F90" s="67">
        <f t="shared" si="1"/>
        <v>38.213698630136989</v>
      </c>
    </row>
    <row r="91" spans="1:6" hidden="1" x14ac:dyDescent="0.2">
      <c r="A91" s="14">
        <v>1007711</v>
      </c>
      <c r="B91" s="4" t="s">
        <v>127</v>
      </c>
      <c r="C91" s="8" t="s">
        <v>519</v>
      </c>
      <c r="D91" s="10">
        <v>44109</v>
      </c>
      <c r="E91" s="74">
        <f>VLOOKUP(A91,[1]CONTRATISTAS!$B$1:$N$721,13,FALSE)</f>
        <v>25642</v>
      </c>
      <c r="F91" s="67">
        <f t="shared" si="1"/>
        <v>50.594520547945208</v>
      </c>
    </row>
    <row r="92" spans="1:6" hidden="1" x14ac:dyDescent="0.2">
      <c r="A92" s="14">
        <v>79500598</v>
      </c>
      <c r="B92" s="4" t="s">
        <v>130</v>
      </c>
      <c r="C92" s="8" t="s">
        <v>522</v>
      </c>
      <c r="D92" s="10">
        <v>44096</v>
      </c>
      <c r="E92" s="74">
        <v>25341</v>
      </c>
      <c r="F92" s="67">
        <f t="shared" si="1"/>
        <v>51.38356164383562</v>
      </c>
    </row>
    <row r="93" spans="1:6" hidden="1" x14ac:dyDescent="0.2">
      <c r="A93" s="14">
        <v>79865846</v>
      </c>
      <c r="B93" s="4" t="s">
        <v>135</v>
      </c>
      <c r="C93" s="8" t="s">
        <v>527</v>
      </c>
      <c r="D93" s="10">
        <v>44102</v>
      </c>
      <c r="E93" s="74">
        <f>VLOOKUP(A93,[1]CONTRATISTAS!$B$1:$N$721,13,FALSE)</f>
        <v>28168</v>
      </c>
      <c r="F93" s="67">
        <f t="shared" si="1"/>
        <v>43.654794520547945</v>
      </c>
    </row>
    <row r="94" spans="1:6" hidden="1" x14ac:dyDescent="0.2">
      <c r="A94" s="14">
        <v>52709278</v>
      </c>
      <c r="B94" s="4" t="s">
        <v>137</v>
      </c>
      <c r="C94" s="8" t="s">
        <v>529</v>
      </c>
      <c r="D94" s="10">
        <v>44102</v>
      </c>
      <c r="E94" s="74">
        <f>VLOOKUP(A94,[2]reporteContratosVigentes!$P$6:$R$3601,3,FALSE)</f>
        <v>29444</v>
      </c>
      <c r="F94" s="67">
        <f t="shared" si="1"/>
        <v>40.158904109589038</v>
      </c>
    </row>
    <row r="95" spans="1:6" hidden="1" x14ac:dyDescent="0.2">
      <c r="A95" s="14">
        <v>53014302</v>
      </c>
      <c r="B95" s="4" t="s">
        <v>158</v>
      </c>
      <c r="C95" s="8" t="s">
        <v>550</v>
      </c>
      <c r="D95" s="10">
        <v>44131</v>
      </c>
      <c r="E95" s="74">
        <f>VLOOKUP(A95,[2]reporteContratosVigentes!$P$6:$R$3601,3,FALSE)</f>
        <v>30922</v>
      </c>
      <c r="F95" s="67">
        <f t="shared" si="1"/>
        <v>36.18904109589041</v>
      </c>
    </row>
    <row r="96" spans="1:6" hidden="1" x14ac:dyDescent="0.2">
      <c r="A96" s="14">
        <v>52445547</v>
      </c>
      <c r="B96" s="4" t="s">
        <v>2400</v>
      </c>
      <c r="C96" s="8" t="s">
        <v>245</v>
      </c>
      <c r="D96" s="10">
        <v>44141</v>
      </c>
      <c r="E96" s="74">
        <f>VLOOKUP(A96,[1]CONTRATISTAS!$B$1:$N$721,13,FALSE)</f>
        <v>29049</v>
      </c>
      <c r="F96" s="67">
        <f t="shared" si="1"/>
        <v>41.347945205479455</v>
      </c>
    </row>
    <row r="97" spans="1:6" hidden="1" x14ac:dyDescent="0.2">
      <c r="A97" s="16">
        <v>1019027251</v>
      </c>
      <c r="B97" s="4" t="s">
        <v>2402</v>
      </c>
      <c r="C97" s="8" t="s">
        <v>341</v>
      </c>
      <c r="D97" s="10">
        <v>44155</v>
      </c>
      <c r="E97" s="74">
        <f>VLOOKUP(A97,[1]CONTRATISTAS!$B$1:$N$721,13,FALSE)</f>
        <v>32398</v>
      </c>
      <c r="F97" s="67">
        <f t="shared" si="1"/>
        <v>32.210958904109589</v>
      </c>
    </row>
    <row r="98" spans="1:6" hidden="1" x14ac:dyDescent="0.2">
      <c r="A98" s="16">
        <v>79830250</v>
      </c>
      <c r="B98" s="4" t="s">
        <v>169</v>
      </c>
      <c r="C98" s="8" t="s">
        <v>561</v>
      </c>
      <c r="D98" s="10">
        <v>44156</v>
      </c>
      <c r="E98" s="74">
        <f>VLOOKUP(A98,[2]reporteContratosVigentes!$P$6:$R$3601,3,FALSE)</f>
        <v>27909</v>
      </c>
      <c r="F98" s="67">
        <f t="shared" si="1"/>
        <v>44.512328767123286</v>
      </c>
    </row>
    <row r="99" spans="1:6" hidden="1" x14ac:dyDescent="0.2">
      <c r="A99" s="16">
        <v>1018441053</v>
      </c>
      <c r="B99" s="4" t="s">
        <v>2403</v>
      </c>
      <c r="C99" s="8" t="s">
        <v>257</v>
      </c>
      <c r="D99" s="10">
        <v>44155</v>
      </c>
      <c r="E99" s="74">
        <f>VLOOKUP(A99,[1]CONTRATISTAS!$B$1:$N$721,13,FALSE)</f>
        <v>33253</v>
      </c>
      <c r="F99" s="67">
        <f t="shared" si="1"/>
        <v>29.86849315068493</v>
      </c>
    </row>
    <row r="100" spans="1:6" hidden="1" x14ac:dyDescent="0.2">
      <c r="A100" s="16">
        <v>80072969</v>
      </c>
      <c r="B100" s="4" t="s">
        <v>2404</v>
      </c>
      <c r="C100" s="8" t="s">
        <v>297</v>
      </c>
      <c r="D100" s="10">
        <v>44158</v>
      </c>
      <c r="E100" s="74">
        <f>VLOOKUP(A100,[1]CONTRATISTAS!$B$1:$N$721,13,FALSE)</f>
        <v>30182</v>
      </c>
      <c r="F100" s="67">
        <f t="shared" si="1"/>
        <v>38.290410958904111</v>
      </c>
    </row>
    <row r="101" spans="1:6" hidden="1" x14ac:dyDescent="0.2">
      <c r="A101" s="16">
        <v>79949858</v>
      </c>
      <c r="B101" s="4" t="s">
        <v>171</v>
      </c>
      <c r="C101" s="8" t="s">
        <v>563</v>
      </c>
      <c r="D101" s="10">
        <v>44159</v>
      </c>
      <c r="E101" s="74">
        <f>VLOOKUP(A101,[2]reporteContratosVigentes!$P$6:$R$3601,3,FALSE)</f>
        <v>28856</v>
      </c>
      <c r="F101" s="67">
        <f t="shared" si="1"/>
        <v>41.926027397260277</v>
      </c>
    </row>
    <row r="102" spans="1:6" hidden="1" x14ac:dyDescent="0.2">
      <c r="A102" s="16">
        <v>46361679</v>
      </c>
      <c r="B102" s="4" t="s">
        <v>172</v>
      </c>
      <c r="C102" s="8" t="s">
        <v>564</v>
      </c>
      <c r="D102" s="10">
        <v>44166</v>
      </c>
      <c r="E102" s="74">
        <f>VLOOKUP(A102,[1]CONTRATISTAS!$B$1:$N$721,13,FALSE)</f>
        <v>24188</v>
      </c>
      <c r="F102" s="67">
        <f t="shared" si="1"/>
        <v>54.734246575342468</v>
      </c>
    </row>
    <row r="103" spans="1:6" hidden="1" x14ac:dyDescent="0.2">
      <c r="A103" s="14">
        <v>79793127</v>
      </c>
      <c r="B103" s="4" t="s">
        <v>173</v>
      </c>
      <c r="C103" s="8" t="s">
        <v>565</v>
      </c>
      <c r="D103" s="10">
        <v>44167</v>
      </c>
      <c r="E103" s="74">
        <f>VLOOKUP(A103,[2]reporteContratosVigentes!$P$6:$R$3601,3,FALSE)</f>
        <v>28402</v>
      </c>
      <c r="F103" s="67">
        <f t="shared" si="1"/>
        <v>43.19178082191781</v>
      </c>
    </row>
    <row r="104" spans="1:6" hidden="1" x14ac:dyDescent="0.2">
      <c r="A104" s="16">
        <v>80546098</v>
      </c>
      <c r="B104" s="4" t="s">
        <v>2406</v>
      </c>
      <c r="C104" s="8" t="s">
        <v>429</v>
      </c>
      <c r="D104" s="10">
        <v>44189</v>
      </c>
      <c r="E104" s="74">
        <f>VLOOKUP(A104,[1]CONTRATISTAS!$B$1:$N$721,13,FALSE)</f>
        <v>29970</v>
      </c>
      <c r="F104" s="67">
        <f t="shared" si="1"/>
        <v>38.956164383561642</v>
      </c>
    </row>
    <row r="105" spans="1:6" hidden="1" x14ac:dyDescent="0.2">
      <c r="A105" s="16">
        <v>51946712</v>
      </c>
      <c r="B105" s="4" t="s">
        <v>174</v>
      </c>
      <c r="C105" s="8" t="s">
        <v>566</v>
      </c>
      <c r="D105" s="10">
        <v>44180</v>
      </c>
      <c r="E105" s="74">
        <f>VLOOKUP(A105,[1]CONTRATISTAS!$B$1:$N$721,13,FALSE)</f>
        <v>25404</v>
      </c>
      <c r="F105" s="67">
        <f t="shared" si="1"/>
        <v>51.441095890410956</v>
      </c>
    </row>
    <row r="106" spans="1:6" hidden="1" x14ac:dyDescent="0.2">
      <c r="A106" s="16">
        <v>1031121036</v>
      </c>
      <c r="B106" s="4" t="s">
        <v>175</v>
      </c>
      <c r="C106" s="8" t="s">
        <v>567</v>
      </c>
      <c r="D106" s="10">
        <v>44180</v>
      </c>
      <c r="E106" s="74">
        <f>VLOOKUP(A106,[1]CONTRATISTAS!$B$1:$N$721,13,FALSE)</f>
        <v>31500</v>
      </c>
      <c r="F106" s="67">
        <f t="shared" si="1"/>
        <v>34.739726027397261</v>
      </c>
    </row>
    <row r="107" spans="1:6" hidden="1" x14ac:dyDescent="0.2">
      <c r="A107" s="16">
        <v>52916322</v>
      </c>
      <c r="B107" s="4" t="s">
        <v>176</v>
      </c>
      <c r="C107" s="8" t="s">
        <v>569</v>
      </c>
      <c r="D107" s="10">
        <v>44181</v>
      </c>
      <c r="E107" s="74">
        <f>VLOOKUP(A107,[1]CONTRATISTAS!$B$1:$N$721,13,FALSE)</f>
        <v>30928</v>
      </c>
      <c r="F107" s="67">
        <f t="shared" si="1"/>
        <v>36.30958904109589</v>
      </c>
    </row>
    <row r="108" spans="1:6" hidden="1" x14ac:dyDescent="0.2">
      <c r="A108" s="16">
        <v>80000805</v>
      </c>
      <c r="B108" s="4" t="s">
        <v>177</v>
      </c>
      <c r="C108" s="8" t="s">
        <v>570</v>
      </c>
      <c r="D108" s="10">
        <v>44181</v>
      </c>
      <c r="E108" s="74">
        <f>VLOOKUP(A108,[1]CONTRATISTAS!$B$1:$N$721,13,FALSE)</f>
        <v>28718</v>
      </c>
      <c r="F108" s="67">
        <f t="shared" si="1"/>
        <v>42.364383561643834</v>
      </c>
    </row>
    <row r="109" spans="1:6" hidden="1" x14ac:dyDescent="0.2">
      <c r="A109" s="14">
        <v>79740422</v>
      </c>
      <c r="B109" s="4" t="s">
        <v>178</v>
      </c>
      <c r="C109" s="8" t="s">
        <v>571</v>
      </c>
      <c r="D109" s="10">
        <v>44188</v>
      </c>
      <c r="E109" s="74">
        <f>VLOOKUP(A109,[2]reporteContratosVigentes!$P$6:$R$3601,3,FALSE)</f>
        <v>27684</v>
      </c>
      <c r="F109" s="67">
        <f t="shared" si="1"/>
        <v>45.216438356164382</v>
      </c>
    </row>
    <row r="110" spans="1:6" hidden="1" x14ac:dyDescent="0.2">
      <c r="A110" s="16">
        <v>1144056303</v>
      </c>
      <c r="B110" s="4" t="s">
        <v>179</v>
      </c>
      <c r="C110" s="8" t="s">
        <v>572</v>
      </c>
      <c r="D110" s="10">
        <v>44189</v>
      </c>
      <c r="E110" s="74">
        <f>VLOOKUP(A110,[1]CONTRATISTAS!$B$1:$N$721,13,FALSE)</f>
        <v>33795</v>
      </c>
      <c r="F110" s="67">
        <f t="shared" si="1"/>
        <v>28.476712328767125</v>
      </c>
    </row>
    <row r="111" spans="1:6" hidden="1" x14ac:dyDescent="0.2">
      <c r="A111" s="16">
        <v>80030391</v>
      </c>
      <c r="B111" s="4" t="s">
        <v>180</v>
      </c>
      <c r="C111" s="8" t="s">
        <v>573</v>
      </c>
      <c r="D111" s="10">
        <v>44189</v>
      </c>
      <c r="E111" s="74">
        <f>VLOOKUP(A111,[1]CONTRATISTAS!$B$1:$N$721,13,FALSE)</f>
        <v>29658</v>
      </c>
      <c r="F111" s="67">
        <f t="shared" si="1"/>
        <v>39.81095890410959</v>
      </c>
    </row>
    <row r="112" spans="1:6" hidden="1" x14ac:dyDescent="0.2">
      <c r="A112" s="14">
        <v>1016078988</v>
      </c>
      <c r="B112" s="4" t="s">
        <v>181</v>
      </c>
      <c r="C112" s="4" t="s">
        <v>574</v>
      </c>
      <c r="D112" s="10">
        <v>44193</v>
      </c>
      <c r="E112" s="74">
        <f>VLOOKUP(A112,[1]CONTRATISTAS!$B$1:$N$721,13,FALSE)</f>
        <v>34935</v>
      </c>
      <c r="F112" s="67">
        <f t="shared" si="1"/>
        <v>25.364383561643837</v>
      </c>
    </row>
    <row r="113" spans="1:6" hidden="1" x14ac:dyDescent="0.2">
      <c r="A113" s="14">
        <v>1032427280</v>
      </c>
      <c r="B113" s="4" t="s">
        <v>2409</v>
      </c>
      <c r="C113" s="8" t="s">
        <v>568</v>
      </c>
      <c r="D113" s="10">
        <v>44193</v>
      </c>
      <c r="E113" s="74">
        <f>VLOOKUP(A113,[1]CONTRATISTAS!$B$1:$N$721,13,FALSE)</f>
        <v>32571</v>
      </c>
      <c r="F113" s="67">
        <f t="shared" si="1"/>
        <v>31.841095890410958</v>
      </c>
    </row>
    <row r="114" spans="1:6" x14ac:dyDescent="0.2">
      <c r="A114" s="14">
        <v>79786576</v>
      </c>
      <c r="B114" s="4" t="s">
        <v>182</v>
      </c>
      <c r="C114" s="8" t="s">
        <v>575</v>
      </c>
      <c r="D114" s="10">
        <v>44194</v>
      </c>
      <c r="E114" s="74">
        <v>27865</v>
      </c>
      <c r="F114" s="67">
        <f t="shared" si="1"/>
        <v>44.736986301369861</v>
      </c>
    </row>
    <row r="115" spans="1:6" hidden="1" x14ac:dyDescent="0.2">
      <c r="A115" s="14">
        <v>79746246</v>
      </c>
      <c r="B115" s="4" t="s">
        <v>183</v>
      </c>
      <c r="C115" s="8" t="s">
        <v>576</v>
      </c>
      <c r="D115" s="10">
        <v>44201</v>
      </c>
      <c r="E115" s="74">
        <f>VLOOKUP(A115,[1]CONTRATISTAS!$B$1:$N$721,13,FALSE)</f>
        <v>28147</v>
      </c>
      <c r="F115" s="67">
        <f t="shared" si="1"/>
        <v>43.983561643835614</v>
      </c>
    </row>
    <row r="116" spans="1:6" hidden="1" x14ac:dyDescent="0.2">
      <c r="A116" s="14">
        <v>1019036888</v>
      </c>
      <c r="B116" s="4" t="s">
        <v>184</v>
      </c>
      <c r="C116" s="8" t="s">
        <v>577</v>
      </c>
      <c r="D116" s="10">
        <v>44196</v>
      </c>
      <c r="E116" s="74">
        <f>VLOOKUP(A116,[1]CONTRATISTAS!$B$1:$N$721,13,FALSE)</f>
        <v>32790</v>
      </c>
      <c r="F116" s="67">
        <f t="shared" si="1"/>
        <v>31.24931506849315</v>
      </c>
    </row>
    <row r="117" spans="1:6" hidden="1" x14ac:dyDescent="0.2">
      <c r="A117" s="71">
        <v>1088306511</v>
      </c>
      <c r="B117" s="4" t="s">
        <v>185</v>
      </c>
      <c r="C117" s="75" t="s">
        <v>578</v>
      </c>
      <c r="D117" s="76">
        <v>44196</v>
      </c>
      <c r="E117" s="74">
        <f>VLOOKUP(A117,[1]CONTRATISTAS!$B$1:$N$721,13,FALSE)</f>
        <v>34034</v>
      </c>
      <c r="F117" s="67">
        <f t="shared" si="1"/>
        <v>27.841095890410958</v>
      </c>
    </row>
  </sheetData>
  <autoFilter ref="A1:F117" xr:uid="{8C233FDC-1976-054D-AB4E-7CDB18A77FF4}">
    <filterColumn colId="4">
      <filters>
        <filter val="#N/D"/>
        <dateGroupItem year="1900" dateTimeGrouping="year"/>
      </filters>
    </filterColumn>
    <filterColumn colId="5">
      <filters>
        <filter val="#¡NUM!"/>
        <filter val="#N/D"/>
        <filter val="120"/>
        <filter val="121"/>
        <filter val="122"/>
        <filter val="123"/>
      </filters>
    </filterColumn>
  </autoFilter>
  <conditionalFormatting sqref="A89 A1:A56">
    <cfRule type="duplicateValues" dxfId="17" priority="14"/>
  </conditionalFormatting>
  <conditionalFormatting sqref="A1:A89">
    <cfRule type="duplicateValues" dxfId="16" priority="13"/>
  </conditionalFormatting>
  <conditionalFormatting sqref="A90">
    <cfRule type="duplicateValues" dxfId="15" priority="6"/>
  </conditionalFormatting>
  <conditionalFormatting sqref="A90:A108">
    <cfRule type="duplicateValues" dxfId="14" priority="5"/>
  </conditionalFormatting>
  <conditionalFormatting sqref="C91:C108">
    <cfRule type="duplicateValues" dxfId="13" priority="7"/>
  </conditionalFormatting>
  <conditionalFormatting sqref="A91:A108">
    <cfRule type="duplicateValues" dxfId="12" priority="8"/>
  </conditionalFormatting>
  <conditionalFormatting sqref="A91:A108">
    <cfRule type="duplicateValues" dxfId="11" priority="9"/>
  </conditionalFormatting>
  <conditionalFormatting sqref="A91:A108">
    <cfRule type="duplicateValues" dxfId="10" priority="10"/>
  </conditionalFormatting>
  <conditionalFormatting sqref="C91:C108">
    <cfRule type="duplicateValues" dxfId="9" priority="11"/>
  </conditionalFormatting>
  <conditionalFormatting sqref="C91:C108">
    <cfRule type="duplicateValues" dxfId="8" priority="12"/>
  </conditionalFormatting>
  <conditionalFormatting sqref="A109:A114">
    <cfRule type="duplicateValues" dxfId="7" priority="4"/>
  </conditionalFormatting>
  <conditionalFormatting sqref="A115">
    <cfRule type="duplicateValues" dxfId="6" priority="3"/>
  </conditionalFormatting>
  <conditionalFormatting sqref="A116">
    <cfRule type="duplicateValues" dxfId="5" priority="2"/>
  </conditionalFormatting>
  <conditionalFormatting sqref="A116:A117">
    <cfRule type="duplicateValues" dxfId="4" priority="232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2020</vt:lpstr>
      <vt:lpstr>2021</vt:lpstr>
      <vt:lpstr>2022</vt:lpstr>
      <vt:lpstr>2023</vt:lpstr>
      <vt:lpstr>2024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Andrea    Sanabria Mahecha</dc:creator>
  <cp:lastModifiedBy>Paola Andrea    Sanabria Mahecha</cp:lastModifiedBy>
  <dcterms:created xsi:type="dcterms:W3CDTF">2025-01-31T01:31:58Z</dcterms:created>
  <dcterms:modified xsi:type="dcterms:W3CDTF">2025-01-31T22:13:43Z</dcterms:modified>
</cp:coreProperties>
</file>